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1782630-DC48-4938-815F-309C62F58AF2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 " sheetId="29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2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Ashkhatavardz!$A$1:$N$23</definedName>
    <definedName name="_xlnm.Print_Area" localSheetId="4">'Deb. ev kreditor'!$A$1:$E$59</definedName>
    <definedName name="_xlnm.Print_Area" localSheetId="1">'Dramakan hosqer '!$A$1:$G$100</definedName>
    <definedName name="_xlnm.Print_Area" localSheetId="3">'Dramakani hamematakan'!$A$1:$F$93</definedName>
    <definedName name="_xlnm.Print_Area" localSheetId="0">'Ekamut-caxs'!$A$1:$E$86</definedName>
    <definedName name="_xlnm.Print_Area" localSheetId="2">'Ekamutneri hamematakan'!$A$1:$F$83</definedName>
    <definedName name="_xlnm.Print_Area" localSheetId="8">'himnakan sovorox. @st bajin'!$A$1:$AB$7</definedName>
    <definedName name="_xlnm.Print_Area" localSheetId="7">'Khmberi ev erekhaneri tiv'!$A$1:$F$39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5" i="19" l="1"/>
  <c r="D74" i="19"/>
  <c r="I65" i="29"/>
  <c r="I64" i="29"/>
  <c r="I63" i="29"/>
  <c r="J62" i="29"/>
  <c r="I62" i="29"/>
  <c r="E38" i="29" l="1"/>
  <c r="C38" i="29"/>
  <c r="F67" i="29"/>
  <c r="K67" i="29" s="1"/>
  <c r="F66" i="29"/>
  <c r="K66" i="29" s="1"/>
  <c r="F65" i="29"/>
  <c r="F64" i="29"/>
  <c r="F63" i="29"/>
  <c r="B66" i="29"/>
  <c r="B65" i="29"/>
  <c r="B64" i="29"/>
  <c r="B63" i="29"/>
  <c r="B62" i="29"/>
  <c r="F62" i="29"/>
  <c r="F38" i="29"/>
  <c r="F21" i="29"/>
  <c r="K21" i="29" s="1"/>
  <c r="F17" i="29"/>
  <c r="K17" i="29" s="1"/>
  <c r="F14" i="29"/>
  <c r="A7" i="29"/>
  <c r="E96" i="29"/>
  <c r="E94" i="29"/>
  <c r="K89" i="29"/>
  <c r="J89" i="29"/>
  <c r="I89" i="29"/>
  <c r="K88" i="29"/>
  <c r="J88" i="29"/>
  <c r="I88" i="29"/>
  <c r="F87" i="29"/>
  <c r="E87" i="29"/>
  <c r="D87" i="29"/>
  <c r="C87" i="29"/>
  <c r="I87" i="29" s="1"/>
  <c r="K86" i="29"/>
  <c r="J86" i="29"/>
  <c r="I86" i="29"/>
  <c r="K85" i="29"/>
  <c r="J85" i="29"/>
  <c r="I85" i="29"/>
  <c r="K84" i="29"/>
  <c r="J84" i="29"/>
  <c r="I84" i="29"/>
  <c r="A84" i="29"/>
  <c r="A85" i="29" s="1"/>
  <c r="A86" i="29" s="1"/>
  <c r="F83" i="29"/>
  <c r="E83" i="29"/>
  <c r="D83" i="29"/>
  <c r="C83" i="29"/>
  <c r="K82" i="29"/>
  <c r="J82" i="29"/>
  <c r="I82" i="29"/>
  <c r="K81" i="29"/>
  <c r="J81" i="29"/>
  <c r="I81" i="29"/>
  <c r="K80" i="29"/>
  <c r="J80" i="29"/>
  <c r="I80" i="29"/>
  <c r="K79" i="29"/>
  <c r="J79" i="29"/>
  <c r="I79" i="29"/>
  <c r="K78" i="29"/>
  <c r="J78" i="29"/>
  <c r="I78" i="29"/>
  <c r="K77" i="29"/>
  <c r="J77" i="29"/>
  <c r="I77" i="29"/>
  <c r="K76" i="29"/>
  <c r="J76" i="29"/>
  <c r="I76" i="29"/>
  <c r="A76" i="29"/>
  <c r="A78" i="29" s="1"/>
  <c r="A79" i="29" s="1"/>
  <c r="A80" i="29" s="1"/>
  <c r="A81" i="29" s="1"/>
  <c r="A82" i="29" s="1"/>
  <c r="F75" i="29"/>
  <c r="E75" i="29"/>
  <c r="D75" i="29"/>
  <c r="C75" i="29"/>
  <c r="K73" i="29"/>
  <c r="J73" i="29"/>
  <c r="I73" i="29"/>
  <c r="J71" i="29"/>
  <c r="I71" i="29"/>
  <c r="F71" i="29"/>
  <c r="K71" i="29" s="1"/>
  <c r="K70" i="29"/>
  <c r="J70" i="29"/>
  <c r="I70" i="29"/>
  <c r="K69" i="29"/>
  <c r="J69" i="29"/>
  <c r="I69" i="29"/>
  <c r="E68" i="29"/>
  <c r="D68" i="29"/>
  <c r="C68" i="29"/>
  <c r="J67" i="29"/>
  <c r="I67" i="29"/>
  <c r="J66" i="29"/>
  <c r="I66" i="29"/>
  <c r="J61" i="29"/>
  <c r="I61" i="29"/>
  <c r="K61" i="29"/>
  <c r="B61" i="29"/>
  <c r="J60" i="29"/>
  <c r="I60" i="29"/>
  <c r="K60" i="29"/>
  <c r="B60" i="29"/>
  <c r="J59" i="29"/>
  <c r="I59" i="29"/>
  <c r="F59" i="29"/>
  <c r="K59" i="29" s="1"/>
  <c r="B59" i="29"/>
  <c r="J58" i="29"/>
  <c r="I58" i="29"/>
  <c r="F58" i="29"/>
  <c r="K58" i="29" s="1"/>
  <c r="B58" i="29"/>
  <c r="J57" i="29"/>
  <c r="I57" i="29"/>
  <c r="K57" i="29"/>
  <c r="B57" i="29"/>
  <c r="J56" i="29"/>
  <c r="I56" i="29"/>
  <c r="F56" i="29"/>
  <c r="K56" i="29" s="1"/>
  <c r="B56" i="29"/>
  <c r="J55" i="29"/>
  <c r="I55" i="29"/>
  <c r="K55" i="29"/>
  <c r="B55" i="29"/>
  <c r="J54" i="29"/>
  <c r="I54" i="29"/>
  <c r="K54" i="29"/>
  <c r="B54" i="29"/>
  <c r="J53" i="29"/>
  <c r="I53" i="29"/>
  <c r="K53" i="29"/>
  <c r="B53" i="29"/>
  <c r="J52" i="29"/>
  <c r="I52" i="29"/>
  <c r="F52" i="29"/>
  <c r="K52" i="29" s="1"/>
  <c r="B52" i="29"/>
  <c r="J51" i="29"/>
  <c r="I51" i="29"/>
  <c r="F51" i="29"/>
  <c r="K51" i="29" s="1"/>
  <c r="B51" i="29"/>
  <c r="J50" i="29"/>
  <c r="I50" i="29"/>
  <c r="F50" i="29"/>
  <c r="K50" i="29" s="1"/>
  <c r="B50" i="29"/>
  <c r="J49" i="29"/>
  <c r="I49" i="29"/>
  <c r="K49" i="29"/>
  <c r="B49" i="29"/>
  <c r="J48" i="29"/>
  <c r="I48" i="29"/>
  <c r="F48" i="29"/>
  <c r="K48" i="29" s="1"/>
  <c r="B48" i="29"/>
  <c r="J47" i="29"/>
  <c r="I47" i="29"/>
  <c r="F47" i="29"/>
  <c r="K47" i="29" s="1"/>
  <c r="B47" i="29"/>
  <c r="J46" i="29"/>
  <c r="I46" i="29"/>
  <c r="K46" i="29"/>
  <c r="B46" i="29"/>
  <c r="J45" i="29"/>
  <c r="I45" i="29"/>
  <c r="K45" i="29"/>
  <c r="B45" i="29"/>
  <c r="J44" i="29"/>
  <c r="I44" i="29"/>
  <c r="K44" i="29"/>
  <c r="B44" i="29"/>
  <c r="J43" i="29"/>
  <c r="I43" i="29"/>
  <c r="K43" i="29"/>
  <c r="B43" i="29"/>
  <c r="J42" i="29"/>
  <c r="I42" i="29"/>
  <c r="K42" i="29"/>
  <c r="B42" i="29"/>
  <c r="J41" i="29"/>
  <c r="I41" i="29"/>
  <c r="K41" i="29"/>
  <c r="B41" i="29"/>
  <c r="J40" i="29"/>
  <c r="I40" i="29"/>
  <c r="K40" i="29"/>
  <c r="B40" i="29"/>
  <c r="J39" i="29"/>
  <c r="I39" i="29"/>
  <c r="K39" i="29"/>
  <c r="B39" i="29"/>
  <c r="D38" i="29"/>
  <c r="B38" i="29"/>
  <c r="J37" i="29"/>
  <c r="I37" i="29"/>
  <c r="K37" i="29"/>
  <c r="B37" i="29"/>
  <c r="J36" i="29"/>
  <c r="I36" i="29"/>
  <c r="K36" i="29"/>
  <c r="B36" i="29"/>
  <c r="J35" i="29"/>
  <c r="I35" i="29"/>
  <c r="K35" i="29"/>
  <c r="B35" i="29"/>
  <c r="J34" i="29"/>
  <c r="I34" i="29"/>
  <c r="K34" i="29"/>
  <c r="B34" i="29"/>
  <c r="J33" i="29"/>
  <c r="I33" i="29"/>
  <c r="K33" i="29"/>
  <c r="B33" i="29"/>
  <c r="A33" i="29"/>
  <c r="A34" i="29" s="1"/>
  <c r="A35" i="29" s="1"/>
  <c r="A36" i="29" s="1"/>
  <c r="A37" i="29" s="1"/>
  <c r="F32" i="29"/>
  <c r="J31" i="29"/>
  <c r="I31" i="29"/>
  <c r="F31" i="29"/>
  <c r="K31" i="29" s="1"/>
  <c r="B31" i="29"/>
  <c r="J30" i="29"/>
  <c r="I30" i="29"/>
  <c r="K30" i="29"/>
  <c r="B30" i="29"/>
  <c r="A30" i="29"/>
  <c r="A31" i="29" s="1"/>
  <c r="A32" i="29" s="1"/>
  <c r="J29" i="29"/>
  <c r="I29" i="29"/>
  <c r="K29" i="29"/>
  <c r="B29" i="29"/>
  <c r="J26" i="29"/>
  <c r="I26" i="29"/>
  <c r="F26" i="29"/>
  <c r="K26" i="29" s="1"/>
  <c r="B26" i="29"/>
  <c r="J24" i="29"/>
  <c r="I24" i="29"/>
  <c r="F24" i="29"/>
  <c r="K24" i="29" s="1"/>
  <c r="J23" i="29"/>
  <c r="I23" i="29"/>
  <c r="F23" i="29"/>
  <c r="K23" i="29" s="1"/>
  <c r="B23" i="29"/>
  <c r="K22" i="29"/>
  <c r="J22" i="29"/>
  <c r="I22" i="29"/>
  <c r="J21" i="29"/>
  <c r="I21" i="29"/>
  <c r="B21" i="29"/>
  <c r="J20" i="29"/>
  <c r="I20" i="29"/>
  <c r="F20" i="29"/>
  <c r="K20" i="29" s="1"/>
  <c r="B20" i="29"/>
  <c r="J19" i="29"/>
  <c r="I19" i="29"/>
  <c r="F19" i="29"/>
  <c r="K19" i="29" s="1"/>
  <c r="B19" i="29"/>
  <c r="J18" i="29"/>
  <c r="I18" i="29"/>
  <c r="F18" i="29"/>
  <c r="K18" i="29" s="1"/>
  <c r="B18" i="29"/>
  <c r="J17" i="29"/>
  <c r="I17" i="29"/>
  <c r="B17" i="29"/>
  <c r="F16" i="29"/>
  <c r="B16" i="29"/>
  <c r="J15" i="29"/>
  <c r="I15" i="29"/>
  <c r="F15" i="29"/>
  <c r="K15" i="29" s="1"/>
  <c r="B15" i="29"/>
  <c r="A15" i="29"/>
  <c r="A16" i="29" s="1"/>
  <c r="A18" i="29" s="1"/>
  <c r="A19" i="29" s="1"/>
  <c r="A20" i="29" s="1"/>
  <c r="A22" i="29" s="1"/>
  <c r="A23" i="29" s="1"/>
  <c r="A24" i="29" s="1"/>
  <c r="A26" i="29" s="1"/>
  <c r="J14" i="29"/>
  <c r="I14" i="29"/>
  <c r="K14" i="29"/>
  <c r="B14" i="29"/>
  <c r="E13" i="29"/>
  <c r="D13" i="29"/>
  <c r="C13" i="29"/>
  <c r="E5" i="29"/>
  <c r="E4" i="29"/>
  <c r="J68" i="29" l="1"/>
  <c r="E28" i="29"/>
  <c r="C74" i="29"/>
  <c r="I38" i="29"/>
  <c r="J38" i="29"/>
  <c r="D28" i="29"/>
  <c r="J87" i="29"/>
  <c r="K83" i="29"/>
  <c r="E74" i="29"/>
  <c r="F74" i="29"/>
  <c r="I83" i="29"/>
  <c r="F68" i="29"/>
  <c r="K68" i="29" s="1"/>
  <c r="C28" i="29"/>
  <c r="K72" i="29"/>
  <c r="J72" i="29"/>
  <c r="I72" i="29"/>
  <c r="J13" i="29"/>
  <c r="I13" i="29"/>
  <c r="A42" i="29"/>
  <c r="A43" i="29" s="1"/>
  <c r="A44" i="29" s="1"/>
  <c r="A45" i="29" s="1"/>
  <c r="A46" i="29" s="1"/>
  <c r="A47" i="29" s="1"/>
  <c r="A48" i="29" s="1"/>
  <c r="A50" i="29" s="1"/>
  <c r="A51" i="29" s="1"/>
  <c r="A52" i="29" s="1"/>
  <c r="A54" i="29" s="1"/>
  <c r="A55" i="29" s="1"/>
  <c r="A56" i="29" s="1"/>
  <c r="A58" i="29" s="1"/>
  <c r="A59" i="29" s="1"/>
  <c r="A68" i="29" s="1"/>
  <c r="A39" i="29"/>
  <c r="A40" i="29" s="1"/>
  <c r="A41" i="29" s="1"/>
  <c r="I75" i="29"/>
  <c r="J83" i="29"/>
  <c r="K87" i="29"/>
  <c r="I68" i="29"/>
  <c r="J75" i="29"/>
  <c r="D74" i="29"/>
  <c r="D27" i="29" s="1"/>
  <c r="K75" i="29"/>
  <c r="K38" i="29"/>
  <c r="K12" i="29"/>
  <c r="F13" i="29"/>
  <c r="K13" i="29" s="1"/>
  <c r="F28" i="29" l="1"/>
  <c r="K74" i="29"/>
  <c r="I28" i="29"/>
  <c r="C27" i="29"/>
  <c r="C92" i="29" s="1"/>
  <c r="I12" i="29"/>
  <c r="I74" i="29"/>
  <c r="A69" i="29"/>
  <c r="A70" i="29" s="1"/>
  <c r="A71" i="29" s="1"/>
  <c r="A73" i="29"/>
  <c r="J12" i="29"/>
  <c r="F27" i="29"/>
  <c r="F92" i="29" s="1"/>
  <c r="K28" i="29"/>
  <c r="E27" i="29"/>
  <c r="E92" i="29" s="1"/>
  <c r="J28" i="29"/>
  <c r="J74" i="29"/>
  <c r="I27" i="29" l="1"/>
  <c r="D92" i="29"/>
  <c r="I92" i="29" s="1"/>
  <c r="K27" i="29"/>
  <c r="K92" i="29"/>
  <c r="J27" i="29"/>
  <c r="J92" i="29" l="1"/>
  <c r="C12" i="11" l="1"/>
  <c r="J32" i="26" l="1"/>
  <c r="J30" i="26"/>
  <c r="D57" i="18"/>
  <c r="C46" i="10"/>
  <c r="C34" i="10"/>
  <c r="C32" i="10"/>
  <c r="C11" i="10"/>
  <c r="C54" i="9"/>
  <c r="C10" i="9"/>
  <c r="C7" i="9"/>
  <c r="B14" i="9"/>
  <c r="B13" i="9" s="1"/>
  <c r="F60" i="10" l="1"/>
  <c r="F61" i="10"/>
  <c r="F62" i="10"/>
  <c r="F63" i="10"/>
  <c r="F64" i="10"/>
  <c r="F65" i="10"/>
  <c r="F66" i="10"/>
  <c r="F59" i="10"/>
  <c r="F58" i="10"/>
  <c r="F57" i="10"/>
  <c r="F56" i="10"/>
  <c r="F55" i="10"/>
  <c r="F39" i="10"/>
  <c r="F40" i="10"/>
  <c r="F41" i="10"/>
  <c r="F42" i="10"/>
  <c r="F43" i="10"/>
  <c r="F44" i="10"/>
  <c r="F45" i="10"/>
  <c r="F46" i="10"/>
  <c r="F47" i="10"/>
  <c r="F48" i="10"/>
  <c r="F49" i="10"/>
  <c r="F50" i="10"/>
  <c r="F51" i="10"/>
  <c r="F52" i="10"/>
  <c r="F53" i="10"/>
  <c r="F54" i="10"/>
  <c r="F38" i="10"/>
  <c r="F35" i="10"/>
  <c r="F36" i="10"/>
  <c r="F37" i="10"/>
  <c r="F30" i="10"/>
  <c r="F32" i="10"/>
  <c r="F33" i="10"/>
  <c r="F34" i="10"/>
  <c r="F29" i="10"/>
  <c r="F28" i="10"/>
  <c r="F27" i="10"/>
  <c r="F22" i="10"/>
  <c r="F15" i="10"/>
  <c r="E61" i="10"/>
  <c r="E62" i="10"/>
  <c r="F11" i="10"/>
  <c r="F8" i="10"/>
  <c r="D55" i="18" l="1"/>
  <c r="D45" i="18"/>
  <c r="D50" i="18" s="1"/>
  <c r="F50" i="18" s="1"/>
  <c r="D30" i="18"/>
  <c r="D8" i="18"/>
  <c r="D34" i="18" s="1"/>
  <c r="A2" i="18"/>
  <c r="B60" i="10" l="1"/>
  <c r="D38" i="22" l="1"/>
  <c r="D36" i="22"/>
  <c r="F26" i="22"/>
  <c r="E26" i="22"/>
  <c r="D26" i="22"/>
  <c r="C26" i="22"/>
  <c r="F23" i="22"/>
  <c r="E23" i="22"/>
  <c r="D23" i="22"/>
  <c r="C23" i="22"/>
  <c r="F15" i="22"/>
  <c r="E15" i="22"/>
  <c r="D15" i="22"/>
  <c r="C15" i="22"/>
  <c r="F7" i="22"/>
  <c r="F31" i="22" s="1"/>
  <c r="E7" i="22"/>
  <c r="E31" i="22" s="1"/>
  <c r="D7" i="22"/>
  <c r="C7" i="22"/>
  <c r="C31" i="22" s="1"/>
  <c r="A2" i="22"/>
  <c r="D59" i="10"/>
  <c r="E59" i="10" s="1"/>
  <c r="B59" i="10"/>
  <c r="D58" i="10"/>
  <c r="E58" i="10" s="1"/>
  <c r="B58" i="10"/>
  <c r="D57" i="10"/>
  <c r="E57" i="10" s="1"/>
  <c r="B57" i="10"/>
  <c r="D56" i="10"/>
  <c r="B56" i="10"/>
  <c r="B55" i="10"/>
  <c r="D31" i="22" l="1"/>
  <c r="D71" i="9"/>
  <c r="B71" i="9"/>
  <c r="D70" i="9"/>
  <c r="E70" i="9" s="1"/>
  <c r="B70" i="9"/>
  <c r="D69" i="9"/>
  <c r="E69" i="9" s="1"/>
  <c r="B69" i="9"/>
  <c r="D68" i="9"/>
  <c r="E68" i="9" s="1"/>
  <c r="B68" i="9"/>
  <c r="D67" i="9"/>
  <c r="E67" i="9" s="1"/>
  <c r="B67" i="9"/>
  <c r="B66" i="9"/>
  <c r="D21" i="19" l="1"/>
  <c r="D20" i="19" s="1"/>
  <c r="C70" i="10" l="1"/>
  <c r="C63" i="10"/>
  <c r="C31" i="10"/>
  <c r="C21" i="10" s="1"/>
  <c r="C32" i="9"/>
  <c r="C22" i="9" s="1"/>
  <c r="C15" i="9"/>
  <c r="O7" i="28" l="1"/>
  <c r="M7" i="28"/>
  <c r="Y7" i="28"/>
  <c r="W7" i="28"/>
  <c r="U7" i="28"/>
  <c r="S7" i="28"/>
  <c r="Q7" i="28"/>
  <c r="J7" i="28"/>
  <c r="K7" i="28" s="1"/>
  <c r="D33" i="19"/>
  <c r="D26" i="9" s="1"/>
  <c r="E26" i="9" s="1"/>
  <c r="D31" i="19"/>
  <c r="D24" i="9" s="1"/>
  <c r="E24" i="9" s="1"/>
  <c r="L9" i="26"/>
  <c r="N9" i="26" s="1"/>
  <c r="L10" i="26"/>
  <c r="M10" i="26" s="1"/>
  <c r="L11" i="26"/>
  <c r="L12" i="26"/>
  <c r="L13" i="26"/>
  <c r="M13" i="26" s="1"/>
  <c r="L14" i="26"/>
  <c r="N14" i="26" s="1"/>
  <c r="L15" i="26"/>
  <c r="L16" i="26"/>
  <c r="L17" i="26"/>
  <c r="L18" i="26"/>
  <c r="N18" i="26" s="1"/>
  <c r="L8" i="26"/>
  <c r="I8" i="26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E9" i="26"/>
  <c r="F9" i="26" s="1"/>
  <c r="E10" i="26"/>
  <c r="F10" i="26" s="1"/>
  <c r="E11" i="26"/>
  <c r="F11" i="26" s="1"/>
  <c r="E12" i="26"/>
  <c r="F12" i="26" s="1"/>
  <c r="E13" i="26"/>
  <c r="E14" i="26"/>
  <c r="E15" i="26"/>
  <c r="F15" i="26" s="1"/>
  <c r="E16" i="26"/>
  <c r="E17" i="26"/>
  <c r="F17" i="26" s="1"/>
  <c r="E18" i="26"/>
  <c r="E8" i="26"/>
  <c r="F8" i="26" s="1"/>
  <c r="J8" i="26"/>
  <c r="F13" i="26"/>
  <c r="F14" i="26"/>
  <c r="F16" i="26"/>
  <c r="D14" i="19"/>
  <c r="D9" i="9" s="1"/>
  <c r="E9" i="9" s="1"/>
  <c r="D32" i="19"/>
  <c r="E7" i="11"/>
  <c r="D86" i="10"/>
  <c r="E86" i="10" s="1"/>
  <c r="B86" i="10"/>
  <c r="A86" i="10"/>
  <c r="D85" i="10"/>
  <c r="E85" i="10" s="1"/>
  <c r="B85" i="10"/>
  <c r="A85" i="10"/>
  <c r="D84" i="10"/>
  <c r="E84" i="10" s="1"/>
  <c r="B84" i="10"/>
  <c r="A84" i="10"/>
  <c r="D83" i="10"/>
  <c r="E83" i="10" s="1"/>
  <c r="B83" i="10"/>
  <c r="A83" i="10"/>
  <c r="C78" i="10"/>
  <c r="C69" i="10" s="1"/>
  <c r="D81" i="10"/>
  <c r="E81" i="10" s="1"/>
  <c r="B81" i="10"/>
  <c r="D80" i="10"/>
  <c r="E80" i="10" s="1"/>
  <c r="B80" i="10"/>
  <c r="D79" i="10"/>
  <c r="B79" i="10"/>
  <c r="B78" i="10"/>
  <c r="A78" i="10"/>
  <c r="D77" i="10"/>
  <c r="E77" i="10" s="1"/>
  <c r="B77" i="10"/>
  <c r="D76" i="10"/>
  <c r="E76" i="10" s="1"/>
  <c r="B76" i="10"/>
  <c r="D75" i="10"/>
  <c r="E75" i="10" s="1"/>
  <c r="B75" i="10"/>
  <c r="D74" i="10"/>
  <c r="E74" i="10" s="1"/>
  <c r="D73" i="10"/>
  <c r="E73" i="10" s="1"/>
  <c r="B73" i="10"/>
  <c r="D72" i="10"/>
  <c r="E72" i="10" s="1"/>
  <c r="B72" i="10"/>
  <c r="D71" i="10"/>
  <c r="E71" i="10" s="1"/>
  <c r="B71" i="10"/>
  <c r="B70" i="10"/>
  <c r="A70" i="10"/>
  <c r="B67" i="10"/>
  <c r="B68" i="10"/>
  <c r="D68" i="10"/>
  <c r="E68" i="10" s="1"/>
  <c r="B66" i="10"/>
  <c r="D65" i="10"/>
  <c r="E65" i="10" s="1"/>
  <c r="B65" i="10"/>
  <c r="D64" i="10"/>
  <c r="E64" i="10" s="1"/>
  <c r="B64" i="10"/>
  <c r="B63" i="10"/>
  <c r="E56" i="10"/>
  <c r="B25" i="10"/>
  <c r="A22" i="10"/>
  <c r="B18" i="10"/>
  <c r="D16" i="10"/>
  <c r="E16" i="10" s="1"/>
  <c r="B16" i="10"/>
  <c r="A8" i="10"/>
  <c r="D55" i="10"/>
  <c r="E55" i="10" s="1"/>
  <c r="D52" i="10"/>
  <c r="E52" i="10" s="1"/>
  <c r="D51" i="10"/>
  <c r="E51" i="10" s="1"/>
  <c r="D50" i="10"/>
  <c r="E50" i="10" s="1"/>
  <c r="D44" i="10"/>
  <c r="E44" i="10" s="1"/>
  <c r="D41" i="10"/>
  <c r="E41" i="10" s="1"/>
  <c r="D40" i="10"/>
  <c r="E40" i="10" s="1"/>
  <c r="D39" i="10"/>
  <c r="E39" i="10" s="1"/>
  <c r="D30" i="10"/>
  <c r="E30" i="10" s="1"/>
  <c r="D24" i="10"/>
  <c r="E24" i="10" s="1"/>
  <c r="A81" i="10"/>
  <c r="A77" i="10"/>
  <c r="A31" i="10"/>
  <c r="A23" i="10"/>
  <c r="A19" i="10"/>
  <c r="D15" i="10"/>
  <c r="E15" i="10" s="1"/>
  <c r="D14" i="10"/>
  <c r="E14" i="10" s="1"/>
  <c r="D13" i="10"/>
  <c r="E13" i="10" s="1"/>
  <c r="B10" i="10"/>
  <c r="C6" i="9"/>
  <c r="C77" i="9" s="1"/>
  <c r="D76" i="9"/>
  <c r="E76" i="9" s="1"/>
  <c r="B76" i="9"/>
  <c r="D75" i="9"/>
  <c r="E75" i="9" s="1"/>
  <c r="B75" i="9"/>
  <c r="D74" i="9"/>
  <c r="E74" i="9" s="1"/>
  <c r="B74" i="9"/>
  <c r="D73" i="9"/>
  <c r="E73" i="9" s="1"/>
  <c r="B73" i="9"/>
  <c r="D72" i="9"/>
  <c r="E72" i="9" s="1"/>
  <c r="B72" i="9"/>
  <c r="E71" i="9"/>
  <c r="D66" i="9"/>
  <c r="E66" i="9" s="1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B32" i="9"/>
  <c r="D31" i="9"/>
  <c r="E31" i="9" s="1"/>
  <c r="B31" i="9"/>
  <c r="D30" i="9"/>
  <c r="E30" i="9" s="1"/>
  <c r="B30" i="9"/>
  <c r="B29" i="9"/>
  <c r="B28" i="9"/>
  <c r="B27" i="9"/>
  <c r="B26" i="9"/>
  <c r="D25" i="9"/>
  <c r="E25" i="9" s="1"/>
  <c r="B25" i="9"/>
  <c r="B24" i="9"/>
  <c r="A23" i="9"/>
  <c r="B23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D20" i="9"/>
  <c r="E20" i="9" s="1"/>
  <c r="D21" i="9"/>
  <c r="D7" i="9"/>
  <c r="E7" i="9" s="1"/>
  <c r="A9" i="9"/>
  <c r="A21" i="9"/>
  <c r="A7" i="9"/>
  <c r="B8" i="9"/>
  <c r="B9" i="9"/>
  <c r="B10" i="9"/>
  <c r="B11" i="9"/>
  <c r="B12" i="9"/>
  <c r="B15" i="9"/>
  <c r="B16" i="9"/>
  <c r="B17" i="9"/>
  <c r="B18" i="9"/>
  <c r="B20" i="9"/>
  <c r="B21" i="9"/>
  <c r="B7" i="9"/>
  <c r="A34" i="19"/>
  <c r="A35" i="19" s="1"/>
  <c r="A37" i="19" s="1"/>
  <c r="A38" i="19" s="1"/>
  <c r="A32" i="9" s="1"/>
  <c r="A31" i="19"/>
  <c r="A32" i="19" s="1"/>
  <c r="A10" i="9"/>
  <c r="D39" i="19"/>
  <c r="D32" i="9" s="1"/>
  <c r="E32" i="9" s="1"/>
  <c r="A2" i="26"/>
  <c r="M26" i="26"/>
  <c r="J26" i="26"/>
  <c r="F26" i="26"/>
  <c r="K19" i="26"/>
  <c r="H19" i="26"/>
  <c r="G19" i="26"/>
  <c r="D19" i="26"/>
  <c r="C19" i="26"/>
  <c r="F18" i="26"/>
  <c r="N16" i="26"/>
  <c r="M16" i="26"/>
  <c r="N15" i="26"/>
  <c r="M15" i="26"/>
  <c r="N13" i="26"/>
  <c r="N12" i="26"/>
  <c r="M12" i="26"/>
  <c r="N11" i="26"/>
  <c r="M11" i="26"/>
  <c r="N8" i="26"/>
  <c r="M8" i="26"/>
  <c r="N7" i="26"/>
  <c r="M7" i="26"/>
  <c r="M9" i="26" l="1"/>
  <c r="L19" i="26"/>
  <c r="N10" i="26"/>
  <c r="A16" i="19"/>
  <c r="A11" i="9" s="1"/>
  <c r="A75" i="10"/>
  <c r="A73" i="10"/>
  <c r="M14" i="26"/>
  <c r="A71" i="10"/>
  <c r="A79" i="10"/>
  <c r="A76" i="10"/>
  <c r="D17" i="9"/>
  <c r="E17" i="9" s="1"/>
  <c r="D15" i="9"/>
  <c r="E15" i="9" s="1"/>
  <c r="AA7" i="28"/>
  <c r="AB7" i="28" s="1"/>
  <c r="Z7" i="28"/>
  <c r="O11" i="26"/>
  <c r="D78" i="10"/>
  <c r="D70" i="10"/>
  <c r="E70" i="10" s="1"/>
  <c r="E79" i="10"/>
  <c r="A13" i="10"/>
  <c r="A26" i="10"/>
  <c r="A28" i="10"/>
  <c r="A30" i="10"/>
  <c r="D66" i="10"/>
  <c r="E66" i="10" s="1"/>
  <c r="A11" i="10"/>
  <c r="A10" i="10"/>
  <c r="A12" i="10"/>
  <c r="A16" i="10"/>
  <c r="A18" i="10"/>
  <c r="A9" i="10"/>
  <c r="A17" i="10"/>
  <c r="A27" i="10"/>
  <c r="A29" i="10"/>
  <c r="A33" i="19"/>
  <c r="A26" i="9" s="1"/>
  <c r="A24" i="9"/>
  <c r="A28" i="9"/>
  <c r="A30" i="9"/>
  <c r="A27" i="9"/>
  <c r="A29" i="9"/>
  <c r="A31" i="9"/>
  <c r="A43" i="19"/>
  <c r="O12" i="26"/>
  <c r="O15" i="26"/>
  <c r="O7" i="26"/>
  <c r="O13" i="26"/>
  <c r="M28" i="26"/>
  <c r="O14" i="26"/>
  <c r="O9" i="26"/>
  <c r="O16" i="26"/>
  <c r="O8" i="26"/>
  <c r="O10" i="26"/>
  <c r="F19" i="26"/>
  <c r="F20" i="26" s="1"/>
  <c r="J19" i="26"/>
  <c r="J20" i="26" s="1"/>
  <c r="M17" i="26"/>
  <c r="M18" i="26"/>
  <c r="O18" i="26" s="1"/>
  <c r="N17" i="26"/>
  <c r="E19" i="26"/>
  <c r="I19" i="26"/>
  <c r="F27" i="26" l="1"/>
  <c r="D34" i="19"/>
  <c r="D27" i="9" s="1"/>
  <c r="E27" i="9" s="1"/>
  <c r="J27" i="26"/>
  <c r="D35" i="19"/>
  <c r="D28" i="9" s="1"/>
  <c r="E28" i="9" s="1"/>
  <c r="D63" i="10"/>
  <c r="E63" i="10" s="1"/>
  <c r="A32" i="10"/>
  <c r="A35" i="10"/>
  <c r="A33" i="9"/>
  <c r="A44" i="19"/>
  <c r="A36" i="9"/>
  <c r="D53" i="19"/>
  <c r="D46" i="9" s="1"/>
  <c r="E46" i="9" s="1"/>
  <c r="D16" i="19"/>
  <c r="M19" i="26"/>
  <c r="M20" i="26" s="1"/>
  <c r="O17" i="26"/>
  <c r="O19" i="26" s="1"/>
  <c r="O20" i="26" s="1"/>
  <c r="N19" i="26"/>
  <c r="N20" i="26" s="1"/>
  <c r="D24" i="19" l="1"/>
  <c r="D27" i="19" s="1"/>
  <c r="D19" i="9"/>
  <c r="E19" i="9" s="1"/>
  <c r="M27" i="26"/>
  <c r="O27" i="26"/>
  <c r="D36" i="19"/>
  <c r="D29" i="9" s="1"/>
  <c r="E29" i="9" s="1"/>
  <c r="D11" i="9"/>
  <c r="E11" i="9" s="1"/>
  <c r="A37" i="10"/>
  <c r="A36" i="10"/>
  <c r="A25" i="10"/>
  <c r="A34" i="10"/>
  <c r="A33" i="10"/>
  <c r="A35" i="9"/>
  <c r="A34" i="9"/>
  <c r="A45" i="19"/>
  <c r="A37" i="9"/>
  <c r="A46" i="19" l="1"/>
  <c r="A38" i="9"/>
  <c r="A47" i="19" l="1"/>
  <c r="A39" i="9"/>
  <c r="D60" i="10"/>
  <c r="E60" i="10" s="1"/>
  <c r="D54" i="10"/>
  <c r="E54" i="10" s="1"/>
  <c r="D53" i="10"/>
  <c r="E53" i="10" s="1"/>
  <c r="D49" i="10"/>
  <c r="E49" i="10" s="1"/>
  <c r="D48" i="10"/>
  <c r="E48" i="10" s="1"/>
  <c r="D47" i="10"/>
  <c r="E47" i="10" s="1"/>
  <c r="D46" i="10"/>
  <c r="E46" i="10" s="1"/>
  <c r="A48" i="19" l="1"/>
  <c r="A40" i="9"/>
  <c r="D45" i="10"/>
  <c r="E45" i="10" s="1"/>
  <c r="D43" i="10"/>
  <c r="E43" i="10" s="1"/>
  <c r="D42" i="10"/>
  <c r="E42" i="10" s="1"/>
  <c r="D38" i="10"/>
  <c r="E38" i="10" s="1"/>
  <c r="D37" i="10"/>
  <c r="E37" i="10" s="1"/>
  <c r="D36" i="10"/>
  <c r="E36" i="10" s="1"/>
  <c r="D35" i="10"/>
  <c r="E35" i="10" s="1"/>
  <c r="D34" i="10"/>
  <c r="E34" i="10" s="1"/>
  <c r="D33" i="10"/>
  <c r="E33" i="10" s="1"/>
  <c r="D29" i="10"/>
  <c r="E29" i="10" s="1"/>
  <c r="D28" i="10"/>
  <c r="E28" i="10" s="1"/>
  <c r="D27" i="10"/>
  <c r="E27" i="10" s="1"/>
  <c r="D26" i="10"/>
  <c r="E26" i="10" s="1"/>
  <c r="D25" i="10"/>
  <c r="E25" i="10" s="1"/>
  <c r="D23" i="10"/>
  <c r="E23" i="10" s="1"/>
  <c r="D17" i="10"/>
  <c r="E17" i="10" s="1"/>
  <c r="D12" i="10"/>
  <c r="E12" i="10" s="1"/>
  <c r="D31" i="10" l="1"/>
  <c r="E31" i="10" s="1"/>
  <c r="D32" i="10"/>
  <c r="E32" i="10" s="1"/>
  <c r="A49" i="19"/>
  <c r="A41" i="9"/>
  <c r="D11" i="10"/>
  <c r="E11" i="10" s="1"/>
  <c r="D10" i="10"/>
  <c r="E10" i="10" s="1"/>
  <c r="D9" i="10"/>
  <c r="E9" i="10" s="1"/>
  <c r="D8" i="10"/>
  <c r="E8" i="10" s="1"/>
  <c r="A42" i="9" l="1"/>
  <c r="A51" i="19" l="1"/>
  <c r="A43" i="9"/>
  <c r="A52" i="19" l="1"/>
  <c r="A44" i="9"/>
  <c r="A53" i="19" l="1"/>
  <c r="A45" i="9"/>
  <c r="A46" i="9" l="1"/>
  <c r="A2" i="9"/>
  <c r="B19" i="10"/>
  <c r="B17" i="10"/>
  <c r="B13" i="10"/>
  <c r="B15" i="10"/>
  <c r="B14" i="10" s="1"/>
  <c r="B12" i="10"/>
  <c r="B11" i="10"/>
  <c r="B9" i="10"/>
  <c r="B8" i="10"/>
  <c r="B36" i="10"/>
  <c r="B37" i="10"/>
  <c r="B38" i="10"/>
  <c r="B39" i="10"/>
  <c r="B40" i="10"/>
  <c r="B41" i="10"/>
  <c r="B42" i="10"/>
  <c r="B43" i="10"/>
  <c r="B44" i="10"/>
  <c r="B45" i="10"/>
  <c r="B46" i="10"/>
  <c r="B47" i="10"/>
  <c r="B48" i="10"/>
  <c r="B49" i="10"/>
  <c r="B50" i="10"/>
  <c r="B51" i="10"/>
  <c r="B52" i="10"/>
  <c r="B53" i="10"/>
  <c r="B54" i="10"/>
  <c r="B35" i="10"/>
  <c r="B33" i="10"/>
  <c r="B34" i="10"/>
  <c r="B32" i="10"/>
  <c r="B27" i="10"/>
  <c r="B28" i="10"/>
  <c r="B29" i="10"/>
  <c r="B30" i="10"/>
  <c r="B31" i="10"/>
  <c r="B26" i="10"/>
  <c r="B24" i="10"/>
  <c r="B23" i="10"/>
  <c r="B22" i="10"/>
  <c r="A13" i="19"/>
  <c r="A38" i="10" l="1"/>
  <c r="A17" i="19"/>
  <c r="A8" i="9"/>
  <c r="A55" i="19"/>
  <c r="A47" i="9"/>
  <c r="A39" i="10" l="1"/>
  <c r="A56" i="19"/>
  <c r="A48" i="9"/>
  <c r="A18" i="19"/>
  <c r="A12" i="9"/>
  <c r="A40" i="10" l="1"/>
  <c r="A57" i="19"/>
  <c r="A49" i="9"/>
  <c r="G21" i="9"/>
  <c r="G21" i="11"/>
  <c r="G19" i="11"/>
  <c r="D91" i="10"/>
  <c r="D89" i="10"/>
  <c r="D81" i="9"/>
  <c r="D79" i="9"/>
  <c r="N7" i="11"/>
  <c r="A41" i="10" l="1"/>
  <c r="A50" i="9"/>
  <c r="A42" i="10" l="1"/>
  <c r="A23" i="19"/>
  <c r="A25" i="19" s="1"/>
  <c r="A21" i="19"/>
  <c r="A59" i="19"/>
  <c r="A51" i="9"/>
  <c r="N8" i="11"/>
  <c r="N9" i="11" s="1"/>
  <c r="D30" i="19" s="1"/>
  <c r="D78" i="19" s="1"/>
  <c r="A2" i="11"/>
  <c r="C82" i="10"/>
  <c r="C7" i="10"/>
  <c r="F5" i="10"/>
  <c r="A2" i="10"/>
  <c r="E21" i="9"/>
  <c r="D67" i="10" l="1"/>
  <c r="E67" i="10" s="1"/>
  <c r="D23" i="9"/>
  <c r="D18" i="10"/>
  <c r="E18" i="10" s="1"/>
  <c r="D19" i="10"/>
  <c r="E19" i="10" s="1"/>
  <c r="A43" i="10"/>
  <c r="A60" i="19"/>
  <c r="A52" i="9"/>
  <c r="A22" i="19"/>
  <c r="A17" i="9" s="1"/>
  <c r="A18" i="9"/>
  <c r="A20" i="9"/>
  <c r="C20" i="10"/>
  <c r="C87" i="10" s="1"/>
  <c r="D6" i="10" s="1"/>
  <c r="D82" i="10"/>
  <c r="E82" i="10" s="1"/>
  <c r="E23" i="9" l="1"/>
  <c r="D22" i="9"/>
  <c r="E22" i="9" s="1"/>
  <c r="D22" i="10"/>
  <c r="E6" i="10"/>
  <c r="A44" i="10"/>
  <c r="A53" i="9"/>
  <c r="F78" i="19"/>
  <c r="D6" i="9"/>
  <c r="E6" i="9" s="1"/>
  <c r="D21" i="10" l="1"/>
  <c r="E22" i="10"/>
  <c r="E21" i="10" s="1"/>
  <c r="A45" i="10"/>
  <c r="A62" i="19"/>
  <c r="A54" i="9"/>
  <c r="D77" i="9"/>
  <c r="E77" i="9" s="1"/>
  <c r="D7" i="10"/>
  <c r="E7" i="10" s="1"/>
  <c r="A46" i="10" l="1"/>
  <c r="A71" i="19"/>
  <c r="A55" i="9"/>
  <c r="A47" i="10" l="1"/>
  <c r="A72" i="19"/>
  <c r="A66" i="9"/>
  <c r="A48" i="10" l="1"/>
  <c r="A49" i="10" l="1"/>
  <c r="A74" i="19"/>
  <c r="A72" i="9"/>
  <c r="A50" i="10" l="1"/>
  <c r="A73" i="9"/>
  <c r="A76" i="19"/>
  <c r="A75" i="19"/>
  <c r="A74" i="9" s="1"/>
  <c r="A51" i="10" l="1"/>
  <c r="A75" i="9"/>
  <c r="A77" i="19"/>
  <c r="A76" i="9" s="1"/>
  <c r="A52" i="10" l="1"/>
  <c r="A53" i="10" l="1"/>
  <c r="A54" i="10" l="1"/>
  <c r="A55" i="10" l="1"/>
  <c r="A56" i="10" l="1"/>
  <c r="A64" i="10" l="1"/>
  <c r="A65" i="10" l="1"/>
  <c r="A66" i="10" l="1"/>
  <c r="A68" i="10" l="1"/>
  <c r="E78" i="10" l="1"/>
  <c r="D69" i="10"/>
  <c r="E69" i="10" s="1"/>
  <c r="E20" i="10" s="1"/>
  <c r="D20" i="10" l="1"/>
  <c r="D87" i="10" s="1"/>
  <c r="E87" i="10" s="1"/>
</calcChain>
</file>

<file path=xl/sharedStrings.xml><?xml version="1.0" encoding="utf-8"?>
<sst xmlns="http://schemas.openxmlformats.org/spreadsheetml/2006/main" count="556" uniqueCount="355">
  <si>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</si>
  <si>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</si>
  <si>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</si>
  <si>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</si>
  <si>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</si>
  <si>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</si>
  <si>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</si>
  <si>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</si>
  <si>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</si>
  <si>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</si>
  <si>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</si>
  <si>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</si>
  <si>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</si>
  <si>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</si>
  <si>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</si>
  <si>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</si>
  <si>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</si>
  <si>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</si>
  <si>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</si>
  <si>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</si>
  <si>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</si>
  <si>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</si>
  <si>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</si>
  <si>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</si>
  <si>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</si>
  <si>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</si>
  <si>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</si>
  <si>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</si>
  <si>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</si>
  <si>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</si>
  <si>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</si>
  <si>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</si>
  <si>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</si>
  <si>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</si>
  <si>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</si>
  <si>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</si>
  <si>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</si>
  <si>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</si>
  <si>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</si>
  <si>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</si>
  <si>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</si>
  <si>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</si>
  <si>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</si>
  <si>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</si>
  <si>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</si>
  <si>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</si>
  <si>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</si>
  <si>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</si>
  <si>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</si>
  <si>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</si>
  <si>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</si>
  <si>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</si>
  <si>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</si>
  <si>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</si>
  <si>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</si>
  <si>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</si>
  <si>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</si>
  <si>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</si>
  <si>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</si>
  <si>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</si>
  <si>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</si>
  <si>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</si>
  <si>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</si>
  <si>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</si>
  <si>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</si>
  <si>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</si>
  <si>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</si>
  <si>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</si>
  <si>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</si>
  <si>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</si>
  <si>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</si>
  <si>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</si>
  <si>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</si>
  <si>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</si>
  <si>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</si>
  <si>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</si>
  <si>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</si>
  <si>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</si>
  <si>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</si>
  <si>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</si>
  <si>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</si>
  <si>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</si>
  <si>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</si>
  <si>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</si>
  <si>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</si>
  <si>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</si>
  <si>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</si>
  <si>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</si>
  <si>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</si>
  <si>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</si>
  <si>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</si>
  <si>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</si>
  <si>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</si>
  <si>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</si>
  <si>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</si>
  <si>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</si>
  <si>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</si>
  <si>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</si>
  <si>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</si>
  <si>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</si>
  <si>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</si>
  <si>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</si>
  <si>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</si>
  <si>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</si>
  <si>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</si>
  <si>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</si>
  <si>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</si>
  <si>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</si>
  <si>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</si>
  <si>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</si>
  <si>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</si>
  <si>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</si>
  <si>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</si>
  <si>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</si>
  <si>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</si>
  <si>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</si>
  <si>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</si>
  <si>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</si>
  <si>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</si>
  <si>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</si>
  <si>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</si>
  <si>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</si>
  <si>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</si>
  <si>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</si>
  <si>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</si>
  <si>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</si>
  <si>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</si>
  <si>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</si>
  <si>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</si>
  <si>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</si>
  <si>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</si>
  <si>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</si>
  <si>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</si>
  <si>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</si>
  <si>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</si>
  <si>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</si>
  <si>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</si>
  <si>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</si>
  <si>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</si>
  <si>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</si>
  <si>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</si>
  <si>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</si>
  <si>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</si>
  <si>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</si>
  <si>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</si>
  <si>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</si>
  <si>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</si>
  <si>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</si>
  <si>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</si>
  <si>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</si>
  <si>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</si>
  <si>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</si>
  <si>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</si>
  <si>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</si>
  <si>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</si>
  <si>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</si>
  <si>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</si>
  <si>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</si>
  <si>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</si>
  <si>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</si>
  <si>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</si>
  <si>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</si>
  <si>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</si>
  <si>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</si>
  <si>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</si>
  <si>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</si>
  <si>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</si>
  <si>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</si>
  <si>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</si>
  <si>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</si>
  <si>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</si>
  <si>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</si>
  <si>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</si>
  <si>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</si>
  <si>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</si>
  <si>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</si>
  <si>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</si>
  <si>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</si>
  <si>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</si>
  <si>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</si>
  <si>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</si>
  <si>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</si>
  <si>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</si>
  <si>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</si>
  <si>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</si>
  <si>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</si>
  <si>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</si>
  <si>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</si>
  <si>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</si>
  <si>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</si>
  <si>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</si>
  <si>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</si>
  <si>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</si>
  <si>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</si>
  <si>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</si>
  <si>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</si>
  <si>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</si>
  <si>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</si>
  <si>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</si>
  <si>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</si>
  <si>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</si>
  <si>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</si>
  <si>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</si>
  <si>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</si>
  <si>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</si>
  <si>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</si>
  <si>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Ներկայացուցչական ծախսեր</t>
  </si>
  <si>
    <t>Այլ եկամուտների գծով</t>
  </si>
  <si>
    <t>դհոլ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</si>
  <si>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</si>
  <si>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</si>
  <si>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</si>
  <si>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</si>
  <si>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</si>
  <si>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</si>
  <si>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</si>
  <si>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</si>
  <si>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</si>
  <si>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</si>
  <si>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</si>
  <si>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</si>
  <si>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</si>
  <si>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</si>
  <si>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</si>
  <si>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</si>
  <si>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</si>
  <si>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</si>
  <si>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</si>
  <si>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</si>
  <si>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</si>
  <si>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</si>
  <si>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</si>
  <si>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</si>
  <si>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</si>
  <si>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</si>
  <si>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</si>
  <si>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</si>
  <si>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</si>
  <si>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</si>
  <si>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</si>
  <si>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</si>
  <si>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</si>
  <si>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</si>
  <si>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</si>
  <si>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</si>
  <si>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</si>
  <si>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</si>
  <si>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</si>
  <si>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նոր տողեր ավելացնել 61 և 62 տողերի միջև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</si>
  <si>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</si>
  <si>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</si>
  <si>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</si>
  <si>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</si>
  <si>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</si>
  <si>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</si>
  <si>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</si>
  <si>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</si>
  <si>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</si>
  <si>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</si>
  <si>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</si>
  <si>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</si>
  <si>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</si>
  <si>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</si>
  <si>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</si>
  <si>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</si>
  <si>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</si>
  <si>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</si>
  <si>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</si>
  <si>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</si>
  <si>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</si>
  <si>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</si>
  <si>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</si>
  <si>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</si>
  <si>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>Ա. Սարգսյան</t>
  </si>
  <si>
    <r>
      <rPr>
        <sz val="12"/>
        <rFont val="Calibri"/>
        <family val="2"/>
        <charset val="204"/>
      </rPr>
      <t>«</t>
    </r>
    <r>
      <rPr>
        <sz val="12"/>
        <rFont val="GHEA Grapalat"/>
        <family val="3"/>
      </rPr>
      <t>Ֆինշուրանս</t>
    </r>
    <r>
      <rPr>
        <sz val="12"/>
        <rFont val="Calibri"/>
        <family val="2"/>
        <charset val="204"/>
      </rPr>
      <t>»</t>
    </r>
    <r>
      <rPr>
        <sz val="12"/>
        <rFont val="GHEA Grapalat"/>
        <family val="3"/>
      </rPr>
      <t xml:space="preserve"> ՍՊԸ</t>
    </r>
  </si>
  <si>
    <t>Հաշվապահական ծառայությունների գծով</t>
  </si>
  <si>
    <t>Ծառայությունների ձեռքբերման գծով</t>
  </si>
  <si>
    <t>Հանրային կարգի պաշտպանության ծառայությունների գծով</t>
  </si>
  <si>
    <t>Տրանսպորտային ծառայություն</t>
  </si>
  <si>
    <t>Լվացման ծառայություն</t>
  </si>
  <si>
    <t>2024թ. խմբերի /դասարանների/, երեխաների և մարզիչների թվաքանակի վերաբերյալ</t>
  </si>
  <si>
    <t xml:space="preserve">Խմբերի /դասարանների/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</si>
  <si>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</si>
  <si>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</si>
  <si>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</si>
  <si>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թիվը*</t>
  </si>
  <si>
    <t xml:space="preserve">Պար  </t>
  </si>
  <si>
    <t>Կռունկ</t>
  </si>
  <si>
    <t>Հայ աստղեր</t>
  </si>
  <si>
    <t>Երևան</t>
  </si>
  <si>
    <t>Կովկաս</t>
  </si>
  <si>
    <t>Մատադոր</t>
  </si>
  <si>
    <t>ՔոՔոԼաբ</t>
  </si>
  <si>
    <t>Պար նախապատրաստական</t>
  </si>
  <si>
    <t>Երաժշտական խմբեր</t>
  </si>
  <si>
    <t>Կամերտոն</t>
  </si>
  <si>
    <t>Կիթառի դասարան</t>
  </si>
  <si>
    <t>Դաշնամուրի դասարան</t>
  </si>
  <si>
    <t>Դհոլ</t>
  </si>
  <si>
    <t>Հարվածային գործիքներ</t>
  </si>
  <si>
    <t>Թմբուկներ</t>
  </si>
  <si>
    <t>Նկարչություն</t>
  </si>
  <si>
    <t>Սանտա Լ</t>
  </si>
  <si>
    <t>Արվեստի անկյուն</t>
  </si>
  <si>
    <t>Սպորտ</t>
  </si>
  <si>
    <t>Կարատե</t>
  </si>
  <si>
    <t>Սուսերամարտ</t>
  </si>
  <si>
    <t>Թատերական ստուդիա</t>
  </si>
  <si>
    <t>Զարգացման առանձնահատկություններ ունեցող երեխաների խումբ</t>
  </si>
  <si>
    <t>* Լրացնում են միայն մարզադպրոցները:</t>
  </si>
  <si>
    <t>31.12.2022</t>
  </si>
  <si>
    <t>Յուքոմ ՍՊԸ</t>
  </si>
  <si>
    <t>ՋիԷՆՍԻ-ԱԼՖԱ ՓԲԸ</t>
  </si>
  <si>
    <t>Քինգ մարշալ ՍՊԸ</t>
  </si>
  <si>
    <t>Պահպանության  համար</t>
  </si>
  <si>
    <t>31.12.23</t>
  </si>
  <si>
    <t>Դրոշմանիշային վճար</t>
  </si>
  <si>
    <t>Խաս խազ ՍՊԸ</t>
  </si>
  <si>
    <t>ՀՀ Ֆինանսների նախ.</t>
  </si>
  <si>
    <t>ԱՁ Գոռ Խումարյան</t>
  </si>
  <si>
    <t>Հաշվապահական ծառ</t>
  </si>
  <si>
    <t>Նաիրա Սարգսյան</t>
  </si>
  <si>
    <t>Ծառայության վճար</t>
  </si>
  <si>
    <t>Դրամաշնորհը ստացվել է Թումանյանապատում երաժշտական մյուզիքլ կազմակերպելու նպատակով</t>
  </si>
  <si>
    <t>Սուբսիդիան տրամադրվում է համաձայն Երևանի քաղաքապետարանի հետ կնքված պայմանագրի</t>
  </si>
  <si>
    <t>Վճարովի ծառայություններից եկամուտը նախատեսվել է 2022թ.-ի փաստացի ցուցանիշների հիման վրա</t>
  </si>
  <si>
    <t>Աշխատավարձի ծախսը հաշվարկվել է համաձայն գործող և առաջարկվող հաստիքացուցակների: Հաստիքացուցակները ներկայացվում են նախահաշվին կից:</t>
  </si>
  <si>
    <t>Էլեկտրաէներգիան հաշվարկվել է 2023թ.-ի փաստացի ցուցանիշների հիման վրա</t>
  </si>
  <si>
    <t>Ջրի ծախսը նույնպես հաշվարկել է 2023թ.-ի փաստացի ցուցանիշների հիման վրա</t>
  </si>
  <si>
    <t>Աղբահանության ծախսը հաշվարկվել է շենքի մակերեսի հիման վրա</t>
  </si>
  <si>
    <t xml:space="preserve">Բաճանորդային ծախսը հաշվարկվել է 3 ֆիքսված հեռախոսների ամսական վճարումների հիման վրա, նախորդ տարվա ցուցանիշների հիման վրա </t>
  </si>
  <si>
    <t>Րոպեավճարը նույնպես հաշվարկվել է նախորդ տարվա ցուցանիշների հիման վրա</t>
  </si>
  <si>
    <t>Ինտերնետ կապի ծառայությունը նույնպես հաշվարկվել է 24000*12 ամիս սկզբունքով</t>
  </si>
  <si>
    <t>Բանկային ծախսը ներառում է քարտի տարեկան սպասարկման գումարը և ընթացիկ ծախսերը կապված բանկային հաշիվների սպասրկման հետ</t>
  </si>
  <si>
    <t>նախատեսված գումարի շրջանակներում տարեկան կտրվածքով ձեռք են բերվելու անհրաժեշտ ապրանքները, որոնք նախքան ձեռքբերումը նախատեսվում են գնումների պլանում</t>
  </si>
  <si>
    <t>Նախատեսվում է ձեռք բերել անհրաժեշտ առարկաներ ներառական խմբերի համար՝ աստիճաններ, խողովակներ, աթոռակներ ևլն</t>
  </si>
  <si>
    <t>Նկարչական և ներառական խմբերի համար անհրաժեշտ ուսումնական պարագաների ձեռքբերում</t>
  </si>
  <si>
    <t>Հոդվածի շրջանակներում նախատեսվում է ձեռք բերել տարվա կտրվածքով շենքի ընթացիկ վերանորոգման համար նյութերը</t>
  </si>
  <si>
    <t>Ծառայությունները ձեռք են բերվում պայմանագրի շրջանակներում՝ ամսական 45000 ՀՀ դրամի շրջանակներում: 12 ամիս x 45000: Պայմանագիրը կնքվել է 2024թ.-ի հունվար ամսին:</t>
  </si>
  <si>
    <t>Հոդվածը նախատեսված է համակարգիչների ընթացիկ վերանորոգման և թմբուկների պարբերաբար փոխարինման համար</t>
  </si>
  <si>
    <t>ՀԾ համակարչային ծրագրի տարեկան սպասարկման գումար</t>
  </si>
  <si>
    <t>Հոդվածը նախատեսվել է ՖԲ, Սփյուռ և ալյ սոց կայքերի միջոցով ծառայությունների գովազդի համար</t>
  </si>
  <si>
    <t>ԵՔՄՍԿ խմբերի տարեվերջյան համերգների և տրամադրված դրամաշներհի շրջանակներում նախատեսվող մյուզիքլի հետ կապված դահլիճների և անհրաժեշտ ծառայությունների ձեռքբերում ինչպիսիք են՝ ձայնային և լուսային տեխնիկայի, ֆոտոնկարահամնան ծառայություններ ևլն</t>
  </si>
  <si>
    <t>Հոդվածը նախատեսվել է սերտիֆիկատների և կենտրոնի մասին ինֆորմացիայի տպագրության ծառայությություններ ձեռք բերելու համար</t>
  </si>
  <si>
    <t>Ծառայությունը ձեռք է բերվում պայմանագրի շրջանակներում հրավիրված կազմակերպության կողմից՝ ամսական 83000 ՀՀ դրամ: 12 ամիս x 83000:</t>
  </si>
  <si>
    <t>Ծառայությունների մատուցման պայմանագրի շրջանակներում մատուցվող ծառայությունների վարձատրությունն է, որը գոյանում է վճարովի ծառայություններից եկամտի հիման վրա</t>
  </si>
  <si>
    <t xml:space="preserve">Ծառայությունները ձեռք են բերվում հրավիրված կազմակերպության կողմից ամսական 458250 ՀՀ դրամի չափով: 12 ամիս x 458250: </t>
  </si>
  <si>
    <t>Տրանսպորտային ծառայություն հոդվածը նախատեսված է անհրաժեշտության դեպքում բեռնափոխադրումների իրականացման համար</t>
  </si>
  <si>
    <t>Գորգերի, վարագույրների լվացման ծառայություններ</t>
  </si>
  <si>
    <t>ներկայացուցչական ծախսերը նախատեսված են տարվա ընթացքում հյուրերի ընդունելության համար</t>
  </si>
  <si>
    <t>ՀՄ տարեկան մաշվածություն</t>
  </si>
  <si>
    <t>կազմակերպության համակարգչային տեխնիկայի ընթացիկ վերանորոգման համար նախատեսված սարքավորումներ</t>
  </si>
  <si>
    <t>Էլ. հաշվիչ</t>
  </si>
  <si>
    <t>«Երևանի մանկապատանեկան ստեղծագործության քաղաքային կենտրոն» ՀՈԱԿ-ի</t>
  </si>
  <si>
    <t>Վարձակալության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</si>
</sst>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2"/>
      <name val="Calibri"/>
      <family val="2"/>
      <charset val="204"/>
    </font>
    <font>
      <sz val="12"/>
      <name val="GHEA Grapalat"/>
      <family val="2"/>
      <charset val="204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b/>
      <sz val="11"/>
      <name val="Sylfaen"/>
      <family val="1"/>
    </font>
    <font>
      <sz val="12"/>
      <name val="Sylfaen"/>
      <family val="1"/>
      <charset val="204"/>
    </font>
    <font>
      <sz val="9"/>
      <name val="Sylfae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2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0" xfId="46" applyNumberFormat="1" applyFont="1" applyBorder="1" applyAlignment="1">
      <alignment horizontal="center" vertical="center" wrapText="1"/>
    </xf>
    <xf numFmtId="166" fontId="26" fillId="0" borderId="31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0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2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7" fillId="0" borderId="10" xfId="45" applyFont="1" applyBorder="1" applyAlignment="1">
      <alignment horizontal="left" vertical="center" wrapText="1"/>
    </xf>
    <xf numFmtId="0" fontId="61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2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4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3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4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left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4" xfId="0" applyFont="1" applyFill="1" applyBorder="1" applyAlignment="1">
      <alignment horizontal="center" vertical="center" wrapText="1"/>
    </xf>
    <xf numFmtId="0" fontId="30" fillId="26" borderId="34" xfId="0" applyFont="1" applyFill="1" applyBorder="1" applyAlignment="1">
      <alignment horizontal="center" vertical="center"/>
    </xf>
    <xf numFmtId="1" fontId="30" fillId="0" borderId="34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5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4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4" fontId="60" fillId="0" borderId="10" xfId="0" applyNumberFormat="1" applyFont="1" applyBorder="1" applyAlignment="1">
      <alignment horizontal="center" vertical="center"/>
    </xf>
    <xf numFmtId="164" fontId="60" fillId="0" borderId="10" xfId="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>
      <alignment horizontal="center" vertical="center"/>
    </xf>
    <xf numFmtId="0" fontId="63" fillId="0" borderId="0" xfId="0" applyFont="1" applyAlignment="1" applyProtection="1">
      <alignment horizontal="center"/>
      <protection locked="0"/>
    </xf>
    <xf numFmtId="166" fontId="45" fillId="0" borderId="18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>
      <alignment horizontal="center" vertical="center" wrapText="1"/>
    </xf>
    <xf numFmtId="0" fontId="65" fillId="0" borderId="0" xfId="19" applyFont="1" applyAlignment="1">
      <alignment vertical="center"/>
    </xf>
    <xf numFmtId="0" fontId="67" fillId="0" borderId="0" xfId="19" applyFont="1" applyAlignment="1">
      <alignment vertical="center"/>
    </xf>
    <xf numFmtId="0" fontId="67" fillId="0" borderId="0" xfId="19" applyFont="1" applyAlignment="1">
      <alignment horizontal="center" vertical="center"/>
    </xf>
    <xf numFmtId="0" fontId="66" fillId="0" borderId="0" xfId="19" applyFont="1" applyAlignment="1">
      <alignment vertical="center"/>
    </xf>
    <xf numFmtId="0" fontId="67" fillId="0" borderId="16" xfId="19" applyFont="1" applyBorder="1" applyAlignment="1">
      <alignment horizontal="center" vertical="center"/>
    </xf>
    <xf numFmtId="0" fontId="67" fillId="0" borderId="17" xfId="19" applyFont="1" applyBorder="1" applyAlignment="1">
      <alignment horizontal="center" vertical="center"/>
    </xf>
    <xf numFmtId="165" fontId="66" fillId="0" borderId="0" xfId="51" applyNumberFormat="1" applyFont="1" applyAlignment="1">
      <alignment vertical="center" wrapText="1"/>
    </xf>
    <xf numFmtId="0" fontId="70" fillId="0" borderId="0" xfId="19" applyFont="1" applyAlignment="1">
      <alignment vertical="center"/>
    </xf>
    <xf numFmtId="165" fontId="66" fillId="0" borderId="0" xfId="51" applyNumberFormat="1" applyFont="1" applyAlignment="1">
      <alignment horizontal="center" vertical="center" wrapText="1"/>
    </xf>
    <xf numFmtId="0" fontId="71" fillId="0" borderId="0" xfId="19" applyFont="1" applyAlignment="1">
      <alignment horizontal="center" vertical="center"/>
    </xf>
    <xf numFmtId="49" fontId="27" fillId="0" borderId="0" xfId="45" applyNumberFormat="1" applyFont="1" applyAlignment="1">
      <alignment horizontal="right" vertical="center"/>
    </xf>
    <xf numFmtId="49" fontId="52" fillId="0" borderId="10" xfId="45" applyNumberFormat="1" applyFont="1" applyBorder="1" applyAlignment="1">
      <alignment horizontal="center" vertical="center" wrapText="1"/>
    </xf>
    <xf numFmtId="49" fontId="28" fillId="0" borderId="10" xfId="45" applyNumberFormat="1" applyFont="1" applyBorder="1" applyAlignment="1">
      <alignment vertical="center" wrapText="1"/>
    </xf>
    <xf numFmtId="49" fontId="32" fillId="0" borderId="10" xfId="45" applyNumberFormat="1" applyFont="1" applyBorder="1" applyAlignment="1" applyProtection="1">
      <alignment horizontal="center" vertical="center" wrapText="1"/>
      <protection locked="0"/>
    </xf>
    <xf numFmtId="49" fontId="27" fillId="0" borderId="10" xfId="45" applyNumberFormat="1" applyFont="1" applyBorder="1" applyAlignment="1" applyProtection="1">
      <alignment horizontal="center" vertical="center" wrapText="1"/>
      <protection locked="0"/>
    </xf>
    <xf numFmtId="49" fontId="27" fillId="0" borderId="10" xfId="45" applyNumberFormat="1" applyFont="1" applyBorder="1" applyAlignment="1" applyProtection="1">
      <alignment vertical="center"/>
      <protection locked="0"/>
    </xf>
    <xf numFmtId="49" fontId="28" fillId="0" borderId="10" xfId="45" applyNumberFormat="1" applyFont="1" applyBorder="1" applyAlignment="1" applyProtection="1">
      <alignment horizontal="center" vertical="center" wrapText="1"/>
      <protection locked="0"/>
    </xf>
    <xf numFmtId="49" fontId="28" fillId="0" borderId="10" xfId="45" applyNumberFormat="1" applyFont="1" applyBorder="1" applyAlignment="1" applyProtection="1">
      <alignment horizontal="center" vertical="center"/>
      <protection locked="0"/>
    </xf>
    <xf numFmtId="49" fontId="27" fillId="0" borderId="0" xfId="45" applyNumberFormat="1" applyFont="1" applyAlignment="1">
      <alignment vertical="center"/>
    </xf>
    <xf numFmtId="49" fontId="32" fillId="0" borderId="0" xfId="45" applyNumberFormat="1" applyFont="1" applyAlignment="1">
      <alignment vertical="center" wrapText="1"/>
    </xf>
    <xf numFmtId="49" fontId="32" fillId="0" borderId="0" xfId="45" applyNumberFormat="1" applyFont="1" applyAlignment="1">
      <alignment vertical="center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166" fontId="31" fillId="0" borderId="10" xfId="52" applyNumberFormat="1" applyFont="1" applyBorder="1" applyAlignment="1">
      <alignment horizontal="center" vertical="center"/>
    </xf>
    <xf numFmtId="164" fontId="28" fillId="0" borderId="10" xfId="20" applyNumberFormat="1" applyFont="1" applyBorder="1" applyAlignment="1" applyProtection="1">
      <alignment horizontal="center" vertical="center"/>
      <protection hidden="1"/>
    </xf>
    <xf numFmtId="164" fontId="30" fillId="0" borderId="10" xfId="20" applyNumberFormat="1" applyFont="1" applyBorder="1" applyAlignment="1" applyProtection="1">
      <alignment horizontal="center" vertical="center"/>
      <protection locked="0"/>
    </xf>
    <xf numFmtId="0" fontId="67" fillId="0" borderId="18" xfId="19" applyFont="1" applyBorder="1" applyAlignment="1">
      <alignment vertical="center"/>
    </xf>
    <xf numFmtId="0" fontId="67" fillId="0" borderId="41" xfId="19" applyFont="1" applyBorder="1" applyAlignment="1">
      <alignment vertical="center"/>
    </xf>
    <xf numFmtId="0" fontId="67" fillId="0" borderId="30" xfId="19" applyFont="1" applyBorder="1" applyAlignment="1">
      <alignment vertical="center"/>
    </xf>
    <xf numFmtId="0" fontId="67" fillId="0" borderId="48" xfId="19" applyFont="1" applyBorder="1" applyAlignment="1">
      <alignment vertical="center"/>
    </xf>
    <xf numFmtId="0" fontId="67" fillId="0" borderId="10" xfId="19" applyFont="1" applyBorder="1" applyAlignment="1">
      <alignment horizontal="center" vertical="center"/>
    </xf>
    <xf numFmtId="0" fontId="65" fillId="0" borderId="50" xfId="19" applyFont="1" applyBorder="1" applyAlignment="1">
      <alignment horizontal="center" vertical="center" wrapText="1"/>
    </xf>
    <xf numFmtId="0" fontId="65" fillId="0" borderId="14" xfId="19" applyFont="1" applyBorder="1" applyAlignment="1">
      <alignment horizontal="center" vertical="center" wrapText="1"/>
    </xf>
    <xf numFmtId="0" fontId="65" fillId="0" borderId="35" xfId="19" applyFont="1" applyBorder="1" applyAlignment="1">
      <alignment horizontal="center" vertical="center" wrapText="1"/>
    </xf>
    <xf numFmtId="0" fontId="66" fillId="0" borderId="51" xfId="19" applyFont="1" applyBorder="1" applyAlignment="1">
      <alignment horizontal="center" vertical="center"/>
    </xf>
    <xf numFmtId="0" fontId="67" fillId="0" borderId="15" xfId="19" applyFont="1" applyBorder="1" applyAlignment="1">
      <alignment horizontal="center" vertical="center"/>
    </xf>
    <xf numFmtId="0" fontId="67" fillId="0" borderId="37" xfId="19" applyFont="1" applyBorder="1" applyAlignment="1">
      <alignment horizontal="center" vertical="center"/>
    </xf>
    <xf numFmtId="0" fontId="67" fillId="0" borderId="36" xfId="19" applyFont="1" applyBorder="1" applyAlignment="1">
      <alignment horizontal="center" vertical="center"/>
    </xf>
    <xf numFmtId="0" fontId="66" fillId="0" borderId="43" xfId="19" applyFont="1" applyBorder="1" applyAlignment="1">
      <alignment horizontal="center" vertical="center"/>
    </xf>
    <xf numFmtId="0" fontId="66" fillId="0" borderId="44" xfId="19" applyFont="1" applyBorder="1" applyAlignment="1">
      <alignment horizontal="center" vertical="center"/>
    </xf>
    <xf numFmtId="0" fontId="66" fillId="0" borderId="45" xfId="19" applyFont="1" applyBorder="1" applyAlignment="1">
      <alignment horizontal="center" vertical="center"/>
    </xf>
    <xf numFmtId="0" fontId="67" fillId="0" borderId="39" xfId="19" applyFont="1" applyBorder="1" applyAlignment="1">
      <alignment horizontal="center" vertical="center"/>
    </xf>
    <xf numFmtId="0" fontId="67" fillId="0" borderId="13" xfId="19" applyFont="1" applyBorder="1" applyAlignment="1">
      <alignment horizontal="center" vertical="center"/>
    </xf>
    <xf numFmtId="0" fontId="67" fillId="0" borderId="40" xfId="19" applyFont="1" applyBorder="1" applyAlignment="1">
      <alignment horizontal="center" vertical="center"/>
    </xf>
    <xf numFmtId="0" fontId="67" fillId="0" borderId="23" xfId="19" applyFont="1" applyBorder="1" applyAlignment="1">
      <alignment vertical="center"/>
    </xf>
    <xf numFmtId="0" fontId="67" fillId="0" borderId="27" xfId="19" applyFont="1" applyBorder="1" applyAlignment="1">
      <alignment vertical="center"/>
    </xf>
    <xf numFmtId="0" fontId="66" fillId="0" borderId="52" xfId="19" applyFont="1" applyBorder="1" applyAlignment="1">
      <alignment vertical="center"/>
    </xf>
    <xf numFmtId="0" fontId="66" fillId="0" borderId="45" xfId="19" applyFont="1" applyBorder="1" applyAlignment="1">
      <alignment vertical="center"/>
    </xf>
    <xf numFmtId="0" fontId="67" fillId="0" borderId="53" xfId="19" applyFont="1" applyBorder="1" applyAlignment="1">
      <alignment horizontal="center" vertical="center"/>
    </xf>
    <xf numFmtId="0" fontId="65" fillId="0" borderId="54" xfId="19" applyFont="1" applyBorder="1" applyAlignment="1">
      <alignment horizontal="center" vertical="center"/>
    </xf>
    <xf numFmtId="0" fontId="65" fillId="0" borderId="55" xfId="19" applyFont="1" applyBorder="1" applyAlignment="1">
      <alignment horizontal="center" vertical="center"/>
    </xf>
    <xf numFmtId="0" fontId="69" fillId="0" borderId="52" xfId="19" applyFont="1" applyBorder="1" applyAlignment="1">
      <alignment vertical="center"/>
    </xf>
    <xf numFmtId="0" fontId="67" fillId="0" borderId="43" xfId="19" applyFont="1" applyBorder="1" applyAlignment="1">
      <alignment horizontal="center" vertical="center"/>
    </xf>
    <xf numFmtId="0" fontId="65" fillId="0" borderId="44" xfId="19" applyFont="1" applyBorder="1" applyAlignment="1">
      <alignment horizontal="center" vertical="center"/>
    </xf>
    <xf numFmtId="0" fontId="65" fillId="0" borderId="45" xfId="19" applyFont="1" applyBorder="1" applyAlignment="1">
      <alignment horizontal="center" vertical="center"/>
    </xf>
    <xf numFmtId="0" fontId="66" fillId="0" borderId="53" xfId="19" applyFont="1" applyBorder="1" applyAlignment="1">
      <alignment horizontal="center" vertical="center"/>
    </xf>
    <xf numFmtId="0" fontId="66" fillId="0" borderId="55" xfId="19" applyFont="1" applyBorder="1" applyAlignment="1">
      <alignment vertical="center"/>
    </xf>
    <xf numFmtId="0" fontId="69" fillId="0" borderId="45" xfId="19" applyFont="1" applyBorder="1" applyAlignment="1">
      <alignment vertical="center" wrapText="1"/>
    </xf>
    <xf numFmtId="0" fontId="67" fillId="0" borderId="56" xfId="19" applyFont="1" applyBorder="1" applyAlignment="1">
      <alignment vertical="center"/>
    </xf>
    <xf numFmtId="0" fontId="67" fillId="0" borderId="57" xfId="19" applyFont="1" applyBorder="1" applyAlignment="1">
      <alignment vertical="center"/>
    </xf>
    <xf numFmtId="0" fontId="66" fillId="0" borderId="49" xfId="19" applyFont="1" applyBorder="1" applyAlignment="1">
      <alignment horizontal="center" vertical="center"/>
    </xf>
    <xf numFmtId="0" fontId="67" fillId="0" borderId="49" xfId="19" applyFont="1" applyBorder="1" applyAlignment="1">
      <alignment vertical="center"/>
    </xf>
    <xf numFmtId="166" fontId="28" fillId="0" borderId="0" xfId="46" applyNumberFormat="1" applyFont="1" applyAlignment="1" applyProtection="1">
      <alignment vertical="center" wrapText="1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166" fontId="27" fillId="0" borderId="27" xfId="0" applyNumberFormat="1" applyFont="1" applyBorder="1" applyAlignment="1" applyProtection="1">
      <alignment vertical="center" wrapText="1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wrapText="1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28" xfId="46" applyFont="1" applyBorder="1" applyAlignment="1">
      <alignment horizontal="center" vertical="center" wrapText="1"/>
    </xf>
    <xf numFmtId="0" fontId="33" fillId="0" borderId="30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165" fontId="66" fillId="0" borderId="12" xfId="51" applyNumberFormat="1" applyFont="1" applyBorder="1" applyAlignment="1">
      <alignment horizontal="center" vertical="center" wrapText="1"/>
    </xf>
    <xf numFmtId="0" fontId="71" fillId="0" borderId="11" xfId="19" applyFont="1" applyBorder="1" applyAlignment="1">
      <alignment horizontal="center" vertical="center"/>
    </xf>
    <xf numFmtId="0" fontId="71" fillId="0" borderId="0" xfId="19" applyFont="1" applyAlignment="1">
      <alignment horizontal="center" vertical="center"/>
    </xf>
    <xf numFmtId="0" fontId="64" fillId="0" borderId="0" xfId="19" applyFont="1" applyAlignment="1">
      <alignment horizontal="center" vertical="center"/>
    </xf>
    <xf numFmtId="0" fontId="66" fillId="0" borderId="0" xfId="19" applyFont="1" applyAlignment="1">
      <alignment horizontal="center" vertical="center" wrapText="1"/>
    </xf>
    <xf numFmtId="0" fontId="33" fillId="26" borderId="35" xfId="0" applyFont="1" applyFill="1" applyBorder="1" applyAlignment="1">
      <alignment horizontal="center" vertical="center" wrapText="1"/>
    </xf>
    <xf numFmtId="0" fontId="33" fillId="26" borderId="36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7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38" xfId="0" applyNumberFormat="1" applyFont="1" applyFill="1" applyBorder="1" applyAlignment="1">
      <alignment horizontal="center" vertical="center" wrapText="1"/>
    </xf>
    <xf numFmtId="164" fontId="33" fillId="26" borderId="30" xfId="0" applyNumberFormat="1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30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5" xfId="0" applyFont="1" applyFill="1" applyBorder="1" applyAlignment="1">
      <alignment horizontal="center" vertical="center" wrapText="1"/>
    </xf>
    <xf numFmtId="0" fontId="40" fillId="26" borderId="36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zACAAMgAwADIANAAgADYAOgA0ADYAIABQAE0AAAAAAAAAAAAAAAAAAAAAAAAAAAAAAAAAAAAAAAAAAAAAAAAAAAAAAAAAAAAAAAAAAAAAAAAAAAAAAAAAAAAAAAAAAAAAAAAAAAAAAAAAAAAAAAAAAAAAAAAAAADoBwUABQADABIALg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MxNDQ2MjJaMCMGCSqGSIb3DQEJBDEWBBRBlgtrnNkA/kTNSXXBaYkaMjT4/jArBgsqhkiG9w0BCRACDDEcMBowGDAWBBRE5xMFRVajmd/v2Zzf5CvSbEm8HjANBgkqhkiG9w0BAQEFAASCAQCLS/SMmyb1sijhqXmpciRQYnAaibtCAB3M/T18V2u0XZLog+D0MFT9JJi26FtsGaYbOzWj4uZfgEWPpNyOdHFB8bBy3p9iYetNVQXbYlSGgw53ceA/86XraYMh/DurqxX5ve02f7Rg5a9wyD0rbqW0o/uIGcq05ZBYtod8rkJjckP9v31gxzI3ttaVhkttNVtEYQoM547Hm9SdzT8CzVtbDkRVupLUPXvyIaTIKeYzhSdv11H6O4NtvLVt0z8j4Pj+FI+Mbbq8p6cBVtfEBgPcURcx5TEH71aat192LU3GneFmdPZowploMSmarV/orHUkHc6utielfdRgYyH8n8/F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5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zACAAMgAwADIANAAgADYAOgA0ADYAIABQAE0AAAAAAAAAAAAAAAAAAAAAAAAAAAAAAAAAAAAAAAAAAAAAAAAAAAAAAAAAAAAAAAAAAAAAAAAAAAAAAAAAAAAAAAAAAAAAAAAAAAAAAAAAAAAAAAAAAAAAAAAAAADoBwUABQADABIALg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MxNDQ2MjVaMCMGCSqGSIb3DQEJBDEWBBQjPb110uqTzmexyoFLLXHFl9RGczArBgsqhkiG9w0BCRACDDEcMBowGDAWBBRE5xMFRVajmd/v2Zzf5CvSbEm8HjANBgkqhkiG9w0BAQEFAASCAQADjuj+OZalyycf1AqSCvuwSWTiCzMPvQOHmq9DZFsC9Tbig6FWJ/lCV7nKTFcwMOtVNplgwYXxROTmYQZZMtnbMYRspP5t9qHZ4iMG9u/6Ja47cmpnfGmOu5CHiXznyVNuzazz55AyerGT48O7UmGBhfHixwYuqjOdI0CZLqfHAOisv9JbyuLzk0VmF0bMUnoAmdezk7vDr3DwIsYNTIFSR6XYRDl2hE+Xsy/DxQz0a0mbEuOFAWNIDL+HEDKv30C57G3/XCRqDsc3+ytFaE/BfgwcDWIeB4yvkPfMm1Q/oKW17zVuiGNsgBJ2qEUGxEItLOSAWq/E/vXIzE8JvB69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2</xdr:col>
          <xdr:colOff>2540000</xdr:colOff>
          <xdr:row>84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4C212C41-9C7E-E4E4-3AA5-EE6EEF9722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93</xdr:row>
          <xdr:rowOff>0</xdr:rowOff>
        </xdr:from>
        <xdr:to>
          <xdr:col>3</xdr:col>
          <xdr:colOff>1092200</xdr:colOff>
          <xdr:row>98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D2369E05-6FB0-95E7-54B5-84F2599275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ANI\+%20NAXAHASHIVNER%20MSHAKUYT%202024\+%20Naxahashiv_mshakuyt_2024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10.4.53\Mara\Users\V.A\Desktop\USB%20Drive\Baza_29092021\VERONIKA\EREVANI%20MANKAPATANEKAN%20STEX%20KENTRON-himnakan\Hashvetvutyunner_2023\IV\Ekamutneri%20ev%20caxseri%20debitor%20u%20kreditorakan%20partqeri%20teghekanqner-01.01.23-31.12.23..xlsx?DFB200C3" TargetMode="External"/><Relationship Id="rId1" Type="http://schemas.openxmlformats.org/officeDocument/2006/relationships/externalLinkPath" Target="file:///\\DFB200C3\Ekamutneri%20ev%20caxseri%20debitor%20u%20kreditorakan%20partqeri%20teghekanqner-01.01.23-31.12.23.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REVANI%20MANKAPATANEKAN%20STEX%20KENTRON-himnakan\Nakhahashiv%20chshtvac_2022\Naxahashiv_MPSK%20HOAK_2022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mariam.gevorgyan\Desktop\22.02.23\MPSK%20Balans\Naxahashiv_MPSK%20HOAK_2022_final%20(1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V.A\Desktop\USB%20Drive\Baza_29092021\VERONIKA\EREVANI%20MANKAPATANEKAN%20STEX%20KENTRON-himnakan\Nakhahashiv_2023_chshtvac\MPSK%20HOAK_Naxahashiv%20chshtum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 "/>
      <sheetName val="Khmberi ev erekhaneri tiv"/>
      <sheetName val="himnakan sovorox. @st bajin"/>
    </sheetNames>
    <sheetDataSet>
      <sheetData sheetId="0">
        <row r="4">
          <cell r="D4" t="str">
            <v xml:space="preserve">_____. _____. 2024թ. </v>
          </cell>
        </row>
        <row r="5">
          <cell r="C5" t="str">
            <v xml:space="preserve">հ. __________- Ա որոշմամբ </v>
          </cell>
        </row>
        <row r="11">
          <cell r="B11" t="str">
            <v>Սուբսիդիայից</v>
          </cell>
        </row>
        <row r="12">
          <cell r="B12" t="str">
            <v>Սուբսիդիա՝ ազգային, լարային և փողային նվագարանների ուսուցման գծով</v>
          </cell>
          <cell r="D12"/>
        </row>
        <row r="13">
          <cell r="B13" t="str">
            <v>Կամավոր ատեստավորման գծով</v>
          </cell>
          <cell r="D13">
            <v>0</v>
          </cell>
        </row>
        <row r="14">
          <cell r="B14" t="str">
            <v xml:space="preserve">Վճարովի ծառայություններից </v>
          </cell>
        </row>
        <row r="15">
          <cell r="B15" t="str">
            <v>Սպասարկման և կոմունալ համավճարներից</v>
          </cell>
          <cell r="D15">
            <v>0</v>
          </cell>
        </row>
        <row r="16">
          <cell r="B16" t="str">
            <v>Միջոցառումների կազմակերպումից</v>
          </cell>
          <cell r="D16"/>
        </row>
        <row r="17">
          <cell r="B17" t="str">
            <v>Ֆինանսական օգնությունից</v>
          </cell>
          <cell r="D17"/>
        </row>
        <row r="18">
          <cell r="B18" t="str">
            <v>Չփոխանակվող գործարքներից (դրամաշնորհից)</v>
          </cell>
        </row>
        <row r="22">
          <cell r="B22" t="str">
            <v>Բանկի տոկոսից</v>
          </cell>
          <cell r="D22"/>
        </row>
        <row r="24">
          <cell r="D24"/>
        </row>
        <row r="25">
          <cell r="B25"/>
          <cell r="D25"/>
        </row>
        <row r="29">
          <cell r="B29" t="str">
            <v>Աշխատավարձի գծով, այդ թվում՝</v>
          </cell>
        </row>
        <row r="30">
          <cell r="B30" t="str">
            <v>վճարովի ծառայության գծով</v>
          </cell>
        </row>
        <row r="31">
          <cell r="B31" t="str">
            <v>պարգևատրման գծով</v>
          </cell>
          <cell r="D31">
            <v>0</v>
          </cell>
        </row>
        <row r="32">
          <cell r="D32">
            <v>0</v>
          </cell>
        </row>
        <row r="33">
          <cell r="B33" t="str">
            <v>Ջեռուցման գծով</v>
          </cell>
        </row>
        <row r="34">
          <cell r="B34" t="str">
            <v>Էլեկտրաէներգիայի գծով</v>
          </cell>
        </row>
        <row r="35">
          <cell r="B35" t="str">
            <v>Ջրմուղ-կոյուղու գծով</v>
          </cell>
        </row>
        <row r="36">
          <cell r="B36" t="str">
            <v>Աղբահանության գծով</v>
          </cell>
        </row>
        <row r="37">
          <cell r="B37" t="str">
            <v>Ախտաբանության գծով</v>
          </cell>
        </row>
        <row r="38">
          <cell r="B38" t="str">
            <v>Կապի գծով, որից`</v>
          </cell>
        </row>
        <row r="39">
          <cell r="B39" t="str">
            <v>բաժանորդային վճար</v>
          </cell>
        </row>
        <row r="40">
          <cell r="B40" t="str">
            <v>րոպեավճար</v>
          </cell>
        </row>
        <row r="41">
          <cell r="B41" t="str">
            <v>ինտերնետ կապ</v>
          </cell>
        </row>
        <row r="42">
          <cell r="B42" t="str">
            <v>Բանկային ծառայության գծով</v>
          </cell>
        </row>
        <row r="43">
          <cell r="B43" t="str">
            <v>Տնտեսական ապրանքների գծով</v>
          </cell>
        </row>
        <row r="44">
          <cell r="B44" t="str">
            <v>Գրասենյակային ապրանքների գծով</v>
          </cell>
        </row>
        <row r="45">
          <cell r="B45" t="str">
            <v>Փոքրարժեք կամ արագամաշ առարկաների գծով</v>
          </cell>
        </row>
        <row r="46">
          <cell r="B46" t="str">
            <v>Ուսումնական նյութերի գծով</v>
          </cell>
        </row>
        <row r="47">
          <cell r="B47" t="str">
            <v>Դեղորայքի գծով</v>
          </cell>
          <cell r="D47"/>
        </row>
        <row r="48">
          <cell r="B48" t="str">
            <v>Բուժ.ծառայության գծով</v>
          </cell>
          <cell r="D48"/>
        </row>
        <row r="49">
          <cell r="B49" t="str">
            <v>Ընթացիկ վերանորոգման գծով</v>
          </cell>
        </row>
        <row r="50">
          <cell r="B50" t="str">
            <v>Ջեռուցման համակարգի սպասարկման գծով</v>
          </cell>
          <cell r="D50"/>
        </row>
        <row r="51">
          <cell r="B51" t="str">
            <v>Կաթսայատան սպասարկման գծով</v>
          </cell>
          <cell r="D51"/>
        </row>
        <row r="52">
          <cell r="B52" t="str">
            <v>Սպասարկման և կոմունալ համավճարների գծով</v>
          </cell>
          <cell r="D52">
            <v>0</v>
          </cell>
        </row>
        <row r="53">
          <cell r="B53" t="str">
            <v>Գնումների համակարգողի ծառայության գծով</v>
          </cell>
        </row>
        <row r="54">
          <cell r="B54" t="str">
            <v>Համակարգիչների տեխնիկական սպասարկման գծով</v>
          </cell>
        </row>
        <row r="55">
          <cell r="B55" t="str">
            <v>Համակարգչային ծրագրի և կայքի սպասարկման գծով</v>
          </cell>
        </row>
        <row r="56">
          <cell r="B56" t="str">
            <v>էլ․ստորագրության գծով</v>
          </cell>
          <cell r="D56"/>
        </row>
        <row r="57">
          <cell r="B57" t="str">
            <v>Հայտարարության գծով</v>
          </cell>
        </row>
        <row r="58">
          <cell r="B58" t="str">
            <v>Բաժանորդագրության գծով</v>
          </cell>
          <cell r="D58"/>
        </row>
        <row r="59">
          <cell r="B59" t="str">
            <v>Վերապատրաստման գծով</v>
          </cell>
          <cell r="D59"/>
        </row>
        <row r="60">
          <cell r="B60" t="str">
            <v>Միջոցառումների գծով</v>
          </cell>
        </row>
        <row r="61">
          <cell r="B61" t="str">
            <v>Տպագրական ծառայությունների գծով</v>
          </cell>
        </row>
        <row r="67">
          <cell r="D67"/>
        </row>
        <row r="71">
          <cell r="D71"/>
        </row>
        <row r="73">
          <cell r="D73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neri hamematakan"/>
      <sheetName val="Dramakan hamematakan"/>
      <sheetName val="Deb. ev kreditor"/>
      <sheetName val="Անհատույց"/>
      <sheetName val="սարքավորումմներ"/>
      <sheetName val="գրասենյակային գույք"/>
    </sheetNames>
    <sheetDataSet>
      <sheetData sheetId="0">
        <row r="48">
          <cell r="C48">
            <v>540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Pastaci finansav."/>
      <sheetName val="Khmberi ev erekhaneri tiv"/>
    </sheetNames>
    <sheetDataSet>
      <sheetData sheetId="0">
        <row r="8">
          <cell r="A8" t="str">
            <v xml:space="preserve">«Երևանի մանկապատանեկան ստեղծագործության քաղաքային կենտրոն» ՀՈԱԿ-ի </v>
          </cell>
          <cell r="B8">
            <v>0</v>
          </cell>
          <cell r="C8">
            <v>0</v>
          </cell>
          <cell r="D8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Pastaci finansav."/>
      <sheetName val="Khmberi ev erekhaneri tiv"/>
    </sheetNames>
    <sheetDataSet>
      <sheetData sheetId="0" refreshError="1">
        <row r="80">
          <cell r="C80" t="str">
            <v>Ա. Սարգսյան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Pastaci finansav."/>
      <sheetName val="Khmberi ev erekhaneri tiv"/>
    </sheetNames>
    <sheetDataSet>
      <sheetData sheetId="0">
        <row r="14">
          <cell r="A14" t="str">
            <v xml:space="preserve">«երևանի մանկապատանեկան ստեղծագործության քաղաքային կենտրոն» ՀՈԱԿ-ի </v>
          </cell>
          <cell r="B14">
            <v>0</v>
          </cell>
          <cell r="C14">
            <v>0</v>
          </cell>
          <cell r="D14">
            <v>0</v>
          </cell>
        </row>
        <row r="85">
          <cell r="C85" t="str">
            <v>Ա. Սարգսյան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6"/>
  <sheetViews>
    <sheetView view="pageBreakPreview" topLeftCell="A50" zoomScaleSheetLayoutView="100" workbookViewId="0">
      <selection activeCell="C85" sqref="C85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166</v>
      </c>
      <c r="E1" s="6">
        <v>25</v>
      </c>
      <c r="F1" s="36"/>
    </row>
    <row r="2" spans="1:15" s="6" customFormat="1">
      <c r="C2" s="36"/>
      <c r="D2" s="543" t="s">
        <v>37</v>
      </c>
      <c r="E2" s="543"/>
      <c r="F2" s="36"/>
    </row>
    <row r="3" spans="1:15" s="6" customFormat="1">
      <c r="C3" s="36"/>
      <c r="D3" s="6" t="s">
        <v>204</v>
      </c>
      <c r="F3" s="36"/>
    </row>
    <row r="4" spans="1:15" s="38" customFormat="1" ht="24.75" customHeight="1">
      <c r="B4" s="317"/>
      <c r="C4" s="317"/>
      <c r="D4" s="543" t="s">
        <v>213</v>
      </c>
      <c r="E4" s="543"/>
    </row>
    <row r="5" spans="1:15" s="38" customFormat="1" ht="20.25" customHeight="1">
      <c r="B5" s="317"/>
      <c r="C5" s="543" t="s">
        <v>205</v>
      </c>
      <c r="D5" s="543"/>
      <c r="E5" s="543"/>
    </row>
    <row r="6" spans="1:15" s="38" customFormat="1" ht="20.25" customHeight="1">
      <c r="B6" s="317"/>
      <c r="C6" s="36"/>
      <c r="D6" s="36"/>
      <c r="E6" s="36"/>
    </row>
    <row r="7" spans="1:15" ht="18.75" customHeight="1">
      <c r="A7" s="544" t="s">
        <v>38</v>
      </c>
      <c r="B7" s="544"/>
      <c r="C7" s="544"/>
      <c r="D7" s="544"/>
      <c r="E7" s="544"/>
      <c r="F7" s="39"/>
    </row>
    <row r="8" spans="1:15" ht="54" customHeight="1">
      <c r="A8" s="541" t="s">
        <v>353</v>
      </c>
      <c r="B8" s="541"/>
      <c r="C8" s="541"/>
      <c r="D8" s="541"/>
      <c r="E8" s="541"/>
      <c r="F8" s="61"/>
    </row>
    <row r="9" spans="1:15" ht="18.75" customHeight="1">
      <c r="A9" s="542" t="s">
        <v>215</v>
      </c>
      <c r="B9" s="542"/>
      <c r="C9" s="542"/>
      <c r="D9" s="542"/>
      <c r="E9" s="542"/>
      <c r="F9" s="40"/>
      <c r="G9" s="41"/>
      <c r="H9" s="41"/>
      <c r="J9" s="41"/>
      <c r="K9" s="41"/>
      <c r="L9" s="41"/>
    </row>
    <row r="10" spans="1:15" ht="24" customHeight="1">
      <c r="A10" s="42"/>
      <c r="B10" s="42"/>
      <c r="C10" s="42"/>
      <c r="D10" s="43" t="s">
        <v>49</v>
      </c>
      <c r="E10" s="299"/>
      <c r="K10" s="2"/>
    </row>
    <row r="11" spans="1:15" ht="20.25">
      <c r="A11" s="44" t="s">
        <v>7</v>
      </c>
      <c r="B11" s="45" t="s">
        <v>119</v>
      </c>
      <c r="C11" s="46"/>
      <c r="D11" s="47"/>
      <c r="E11" s="300"/>
      <c r="F11" s="464"/>
      <c r="G11" s="465"/>
      <c r="H11" s="464"/>
    </row>
    <row r="12" spans="1:15" ht="22.15" customHeight="1">
      <c r="A12" s="97">
        <v>1</v>
      </c>
      <c r="B12" s="20" t="s">
        <v>112</v>
      </c>
      <c r="C12" s="48"/>
      <c r="D12" s="190">
        <v>40832.9</v>
      </c>
      <c r="E12" s="301"/>
      <c r="F12" s="52"/>
    </row>
    <row r="13" spans="1:15" hidden="1">
      <c r="A13" s="97">
        <f>+A12+1</f>
        <v>2</v>
      </c>
      <c r="B13" s="399" t="s">
        <v>195</v>
      </c>
      <c r="C13" s="48"/>
      <c r="D13" s="190"/>
      <c r="E13" s="301"/>
      <c r="F13" s="2"/>
    </row>
    <row r="14" spans="1:15" ht="34.5" hidden="1">
      <c r="A14" s="97">
        <v>3</v>
      </c>
      <c r="B14" s="238" t="s">
        <v>216</v>
      </c>
      <c r="C14" s="48"/>
      <c r="D14" s="192">
        <f>+Ashkhatavardz!L7</f>
        <v>0</v>
      </c>
      <c r="E14" s="301"/>
      <c r="F14" s="2"/>
    </row>
    <row r="15" spans="1:15" s="3" customFormat="1">
      <c r="A15" s="97">
        <v>2</v>
      </c>
      <c r="B15" s="20" t="s">
        <v>8</v>
      </c>
      <c r="C15" s="49"/>
      <c r="D15" s="190">
        <v>73000</v>
      </c>
      <c r="E15" s="301"/>
      <c r="F15" s="228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>+A15+1</f>
        <v>3</v>
      </c>
      <c r="B16" s="20" t="s">
        <v>59</v>
      </c>
      <c r="C16" s="49"/>
      <c r="D16" s="190">
        <f>+'Komunal '!M28</f>
        <v>0</v>
      </c>
      <c r="E16" s="301"/>
      <c r="F16" s="228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7">
        <f t="shared" ref="A17:A18" si="0">+A16+1</f>
        <v>4</v>
      </c>
      <c r="B17" s="20" t="s">
        <v>173</v>
      </c>
      <c r="C17" s="49"/>
      <c r="D17" s="190"/>
      <c r="E17" s="301"/>
      <c r="F17" s="228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7">
        <f t="shared" si="0"/>
        <v>5</v>
      </c>
      <c r="B18" s="20" t="s">
        <v>9</v>
      </c>
      <c r="C18" s="49"/>
      <c r="D18" s="190"/>
      <c r="E18" s="301"/>
      <c r="F18" s="228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7">
        <v>3</v>
      </c>
      <c r="B19" s="20" t="s">
        <v>68</v>
      </c>
      <c r="C19" s="49"/>
      <c r="D19" s="190">
        <v>2500</v>
      </c>
      <c r="E19" s="301"/>
      <c r="F19" s="228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>
      <c r="A20" s="97">
        <v>4</v>
      </c>
      <c r="B20" s="20" t="s">
        <v>117</v>
      </c>
      <c r="C20" s="49"/>
      <c r="D20" s="190">
        <f>+D21+D22</f>
        <v>39</v>
      </c>
      <c r="E20" s="301"/>
      <c r="F20" s="228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>
      <c r="A21" s="96">
        <f>+A20+0.1</f>
        <v>4.0999999999999996</v>
      </c>
      <c r="B21" s="18" t="s">
        <v>69</v>
      </c>
      <c r="C21" s="49"/>
      <c r="D21" s="191">
        <f>+D75</f>
        <v>39</v>
      </c>
      <c r="E21" s="302"/>
      <c r="F21" s="54"/>
      <c r="G21" s="2"/>
      <c r="H21" s="2"/>
      <c r="I21" s="2"/>
      <c r="J21" s="2"/>
      <c r="K21" s="2"/>
      <c r="L21" s="2"/>
      <c r="M21" s="2"/>
      <c r="N21" s="2"/>
      <c r="O21" s="2"/>
    </row>
    <row r="22" spans="1:25" s="3" customFormat="1" ht="16.149999999999999" hidden="1" customHeight="1">
      <c r="A22" s="96">
        <f>+A21+0.1</f>
        <v>4.1999999999999993</v>
      </c>
      <c r="B22" s="18" t="s">
        <v>70</v>
      </c>
      <c r="C22" s="49"/>
      <c r="D22" s="401"/>
      <c r="E22" s="303"/>
      <c r="F22" s="54"/>
      <c r="G22" s="2"/>
      <c r="H22" s="2"/>
      <c r="I22" s="230"/>
      <c r="J22" s="2"/>
      <c r="K22" s="2"/>
      <c r="L22" s="2"/>
      <c r="M22" s="2"/>
      <c r="N22" s="2"/>
      <c r="O22" s="2"/>
    </row>
    <row r="23" spans="1:25" s="3" customFormat="1" hidden="1">
      <c r="A23" s="97">
        <f>+A20+1</f>
        <v>5</v>
      </c>
      <c r="B23" s="20" t="s">
        <v>10</v>
      </c>
      <c r="C23" s="49"/>
      <c r="D23" s="190"/>
      <c r="E23" s="301"/>
      <c r="F23" s="228"/>
      <c r="G23" s="2"/>
      <c r="H23" s="2"/>
      <c r="I23" s="2"/>
      <c r="J23" s="2"/>
      <c r="K23" s="2"/>
      <c r="L23" s="2"/>
      <c r="M23" s="2"/>
      <c r="N23" s="2"/>
      <c r="O23" s="2"/>
    </row>
    <row r="24" spans="1:25" s="3" customFormat="1">
      <c r="A24" s="97">
        <v>5</v>
      </c>
      <c r="B24" s="20" t="s">
        <v>261</v>
      </c>
      <c r="C24" s="49"/>
      <c r="D24" s="192">
        <f>+'Komunal '!N20</f>
        <v>6.2</v>
      </c>
      <c r="E24" s="301"/>
      <c r="F24" s="228"/>
      <c r="G24" s="2"/>
      <c r="H24" s="2"/>
      <c r="I24" s="2"/>
      <c r="J24" s="2"/>
      <c r="K24" s="2"/>
      <c r="L24" s="2"/>
      <c r="M24" s="2"/>
      <c r="N24" s="2"/>
      <c r="O24" s="2"/>
    </row>
    <row r="25" spans="1:25" s="2" customFormat="1" ht="19.149999999999999" hidden="1" customHeight="1">
      <c r="A25" s="97">
        <f>+A24+1</f>
        <v>6</v>
      </c>
      <c r="B25" s="19" t="s">
        <v>207</v>
      </c>
      <c r="C25" s="236"/>
      <c r="D25" s="190"/>
      <c r="E25" s="301"/>
      <c r="F25" s="298"/>
    </row>
    <row r="26" spans="1:25" s="2" customFormat="1">
      <c r="A26" s="97"/>
      <c r="B26" s="19"/>
      <c r="C26" s="236"/>
      <c r="D26" s="190"/>
      <c r="E26" s="301"/>
    </row>
    <row r="27" spans="1:25" ht="24" customHeight="1">
      <c r="A27" s="44"/>
      <c r="B27" s="15" t="s">
        <v>25</v>
      </c>
      <c r="C27" s="46"/>
      <c r="D27" s="221">
        <f>SUM(D12:D20,D23:D26)</f>
        <v>116378.09999999999</v>
      </c>
      <c r="E27" s="304"/>
    </row>
    <row r="28" spans="1:25" ht="13.5" customHeight="1">
      <c r="A28" s="37"/>
      <c r="B28" s="44"/>
      <c r="C28" s="48"/>
      <c r="D28" s="192"/>
      <c r="E28" s="192"/>
    </row>
    <row r="29" spans="1:25" ht="24.75" customHeight="1">
      <c r="A29" s="44" t="s">
        <v>11</v>
      </c>
      <c r="B29" s="50" t="s">
        <v>120</v>
      </c>
      <c r="C29" s="47"/>
      <c r="D29" s="222"/>
      <c r="E29" s="222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5" s="3" customFormat="1">
      <c r="A30" s="97">
        <v>1</v>
      </c>
      <c r="B30" s="19" t="s">
        <v>250</v>
      </c>
      <c r="C30" s="49"/>
      <c r="D30" s="192">
        <f>+Ashkhatavardz!N9</f>
        <v>36489.4</v>
      </c>
      <c r="E30" s="301"/>
      <c r="F30" s="228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 ht="15" hidden="1" customHeight="1">
      <c r="A31" s="96">
        <f t="shared" ref="A31:A32" si="1">+A30+0.1</f>
        <v>1.1000000000000001</v>
      </c>
      <c r="B31" s="135" t="s">
        <v>113</v>
      </c>
      <c r="C31" s="49"/>
      <c r="D31" s="191">
        <f>+Ashkhatavardz!I7</f>
        <v>0</v>
      </c>
      <c r="E31" s="302"/>
      <c r="F31" s="215"/>
      <c r="G31" s="2"/>
      <c r="H31" s="2"/>
      <c r="I31" s="2"/>
      <c r="J31" s="2"/>
      <c r="K31" s="2"/>
      <c r="L31" s="78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96">
        <f t="shared" si="1"/>
        <v>1.2000000000000002</v>
      </c>
      <c r="B32" s="134" t="s">
        <v>218</v>
      </c>
      <c r="C32" s="49"/>
      <c r="D32" s="191">
        <f>+Ashkhatavardz!M7</f>
        <v>0</v>
      </c>
      <c r="E32" s="303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s="3" customFormat="1" ht="13.5" hidden="1">
      <c r="A33" s="96">
        <f>+A32+0.1</f>
        <v>1.3000000000000003</v>
      </c>
      <c r="B33" s="134" t="s">
        <v>219</v>
      </c>
      <c r="C33" s="49"/>
      <c r="D33" s="191">
        <f>+Ashkhatavardz!L7</f>
        <v>0</v>
      </c>
      <c r="E33" s="303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s="3" customFormat="1">
      <c r="A34" s="97">
        <f>+A30+1</f>
        <v>2</v>
      </c>
      <c r="B34" s="20" t="s">
        <v>13</v>
      </c>
      <c r="C34" s="49"/>
      <c r="D34" s="190">
        <f>+'Komunal '!F20</f>
        <v>1000</v>
      </c>
      <c r="E34" s="301"/>
      <c r="F34" s="228"/>
      <c r="G34" s="2"/>
      <c r="H34" s="2"/>
      <c r="I34" s="2"/>
      <c r="J34" s="2"/>
      <c r="K34" s="2"/>
      <c r="L34" s="2"/>
      <c r="M34" s="2"/>
      <c r="N34" s="2"/>
      <c r="O34" s="2"/>
    </row>
    <row r="35" spans="1:25" s="3" customFormat="1">
      <c r="A35" s="97">
        <f>+A34+1</f>
        <v>3</v>
      </c>
      <c r="B35" s="20" t="s">
        <v>12</v>
      </c>
      <c r="C35" s="49"/>
      <c r="D35" s="190">
        <f>+'Komunal '!J20</f>
        <v>1528.5</v>
      </c>
      <c r="E35" s="301"/>
      <c r="F35" s="228"/>
      <c r="G35" s="2"/>
      <c r="H35" s="2"/>
      <c r="I35" s="2"/>
      <c r="J35" s="2"/>
      <c r="K35" s="2"/>
      <c r="L35" s="2"/>
      <c r="M35" s="2"/>
      <c r="N35" s="2"/>
      <c r="O35" s="2"/>
    </row>
    <row r="36" spans="1:25" s="3" customFormat="1">
      <c r="A36" s="97">
        <v>4</v>
      </c>
      <c r="B36" s="20" t="s">
        <v>14</v>
      </c>
      <c r="C36" s="49"/>
      <c r="D36" s="190">
        <f>+'Komunal '!O20</f>
        <v>163.80000000000001</v>
      </c>
      <c r="E36" s="301"/>
      <c r="F36" s="228"/>
      <c r="G36" s="2"/>
      <c r="H36" s="2"/>
      <c r="I36" s="2"/>
      <c r="J36" s="2"/>
      <c r="K36" s="2"/>
      <c r="L36" s="2"/>
      <c r="M36" s="2"/>
      <c r="N36" s="2"/>
      <c r="O36" s="2"/>
    </row>
    <row r="37" spans="1:25" s="3" customFormat="1">
      <c r="A37" s="97">
        <f t="shared" ref="A37:A38" si="2">+A36+1</f>
        <v>5</v>
      </c>
      <c r="B37" s="20" t="s">
        <v>15</v>
      </c>
      <c r="C37" s="49"/>
      <c r="D37" s="190">
        <v>105.6</v>
      </c>
      <c r="E37" s="301"/>
      <c r="F37" s="228"/>
      <c r="G37" s="2"/>
      <c r="H37" s="2"/>
      <c r="I37" s="2"/>
      <c r="J37" s="2"/>
      <c r="K37" s="2"/>
      <c r="L37" s="2"/>
      <c r="M37" s="2"/>
      <c r="N37" s="2"/>
      <c r="O37" s="2"/>
    </row>
    <row r="38" spans="1:25" s="3" customFormat="1" hidden="1">
      <c r="A38" s="97">
        <f t="shared" si="2"/>
        <v>6</v>
      </c>
      <c r="B38" s="20" t="s">
        <v>16</v>
      </c>
      <c r="C38" s="49"/>
      <c r="D38" s="190"/>
      <c r="E38" s="301"/>
      <c r="F38" s="228"/>
      <c r="G38" s="2"/>
      <c r="H38" s="2"/>
      <c r="I38" s="2"/>
      <c r="J38" s="2"/>
      <c r="K38" s="2"/>
      <c r="L38" s="2"/>
      <c r="M38" s="2"/>
      <c r="N38" s="2"/>
      <c r="O38" s="2"/>
    </row>
    <row r="39" spans="1:25" s="3" customFormat="1">
      <c r="A39" s="97">
        <v>6</v>
      </c>
      <c r="B39" s="20" t="s">
        <v>249</v>
      </c>
      <c r="C39" s="49"/>
      <c r="D39" s="190">
        <f>SUM(D40:D42)</f>
        <v>391.322</v>
      </c>
      <c r="E39" s="301"/>
      <c r="F39" s="228"/>
      <c r="G39" s="2"/>
      <c r="H39" s="2"/>
      <c r="I39" s="2"/>
      <c r="J39" s="2"/>
      <c r="K39" s="2"/>
      <c r="L39" s="2"/>
      <c r="M39" s="2"/>
      <c r="N39" s="2"/>
      <c r="O39" s="2"/>
    </row>
    <row r="40" spans="1:25" s="3" customFormat="1" ht="13.5">
      <c r="A40" s="96">
        <v>6.1</v>
      </c>
      <c r="B40" s="18" t="s">
        <v>17</v>
      </c>
      <c r="C40" s="49"/>
      <c r="D40" s="191">
        <v>90.031999999999996</v>
      </c>
      <c r="E40" s="303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25" s="3" customFormat="1" ht="13.5">
      <c r="A41" s="96">
        <v>6.2</v>
      </c>
      <c r="B41" s="18" t="s">
        <v>18</v>
      </c>
      <c r="C41" s="49"/>
      <c r="D41" s="191">
        <v>12</v>
      </c>
      <c r="E41" s="303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25" s="3" customFormat="1" ht="13.5">
      <c r="A42" s="96">
        <v>6.3</v>
      </c>
      <c r="B42" s="18" t="s">
        <v>19</v>
      </c>
      <c r="C42" s="49"/>
      <c r="D42" s="191">
        <v>289.29000000000002</v>
      </c>
      <c r="E42" s="303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25" s="3" customFormat="1">
      <c r="A43" s="97">
        <f>+A39+1</f>
        <v>7</v>
      </c>
      <c r="B43" s="20" t="s">
        <v>20</v>
      </c>
      <c r="C43" s="49"/>
      <c r="D43" s="190">
        <v>20</v>
      </c>
      <c r="E43" s="301"/>
      <c r="F43" s="228"/>
      <c r="G43" s="2"/>
      <c r="H43" s="2"/>
      <c r="I43" s="2"/>
      <c r="J43" s="2"/>
      <c r="K43" s="2"/>
      <c r="L43" s="2"/>
      <c r="M43" s="2"/>
      <c r="N43" s="2"/>
      <c r="O43" s="2"/>
    </row>
    <row r="44" spans="1:25" s="3" customFormat="1">
      <c r="A44" s="97">
        <f t="shared" ref="A44:A72" si="3">+A43+1</f>
        <v>8</v>
      </c>
      <c r="B44" s="20" t="s">
        <v>26</v>
      </c>
      <c r="C44" s="49"/>
      <c r="D44" s="190">
        <v>500</v>
      </c>
      <c r="E44" s="301"/>
      <c r="F44" s="228"/>
      <c r="G44" s="2"/>
      <c r="H44" s="2"/>
      <c r="I44" s="2"/>
      <c r="J44" s="2"/>
      <c r="K44" s="2"/>
      <c r="L44" s="2"/>
      <c r="M44" s="2"/>
      <c r="N44" s="2"/>
      <c r="O44" s="2"/>
    </row>
    <row r="45" spans="1:25" s="3" customFormat="1">
      <c r="A45" s="97">
        <f t="shared" si="3"/>
        <v>9</v>
      </c>
      <c r="B45" s="20" t="s">
        <v>21</v>
      </c>
      <c r="C45" s="49"/>
      <c r="D45" s="190">
        <v>105</v>
      </c>
      <c r="E45" s="301"/>
      <c r="F45" s="228"/>
      <c r="G45" s="2"/>
      <c r="H45" s="2"/>
      <c r="I45" s="2"/>
      <c r="J45" s="2"/>
      <c r="K45" s="2"/>
      <c r="L45" s="2"/>
      <c r="M45" s="2"/>
      <c r="N45" s="2"/>
      <c r="O45" s="2"/>
    </row>
    <row r="46" spans="1:25" s="3" customFormat="1">
      <c r="A46" s="97">
        <f t="shared" si="3"/>
        <v>10</v>
      </c>
      <c r="B46" s="20" t="s">
        <v>71</v>
      </c>
      <c r="C46" s="49"/>
      <c r="D46" s="190">
        <v>150</v>
      </c>
      <c r="E46" s="301"/>
      <c r="F46" s="228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>
      <c r="A47" s="97">
        <f t="shared" si="3"/>
        <v>11</v>
      </c>
      <c r="B47" s="20" t="s">
        <v>45</v>
      </c>
      <c r="C47" s="49"/>
      <c r="D47" s="190">
        <v>150</v>
      </c>
      <c r="E47" s="301"/>
      <c r="F47" s="228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idden="1">
      <c r="A48" s="97">
        <f t="shared" si="3"/>
        <v>12</v>
      </c>
      <c r="B48" s="20" t="s">
        <v>114</v>
      </c>
      <c r="C48" s="49"/>
      <c r="D48" s="190"/>
      <c r="E48" s="301"/>
      <c r="F48" s="228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97">
        <f t="shared" si="3"/>
        <v>13</v>
      </c>
      <c r="B49" s="20" t="s">
        <v>115</v>
      </c>
      <c r="C49" s="49"/>
      <c r="D49" s="190"/>
      <c r="E49" s="301"/>
      <c r="F49" s="228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97">
        <v>12</v>
      </c>
      <c r="B50" s="20" t="s">
        <v>22</v>
      </c>
      <c r="C50" s="49"/>
      <c r="D50" s="190">
        <v>500</v>
      </c>
      <c r="E50" s="301"/>
      <c r="F50" s="228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3"/>
        <v>13</v>
      </c>
      <c r="B51" s="20" t="s">
        <v>23</v>
      </c>
      <c r="C51" s="49"/>
      <c r="D51" s="190"/>
      <c r="E51" s="301"/>
      <c r="F51" s="228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3"/>
        <v>14</v>
      </c>
      <c r="B52" s="20" t="s">
        <v>63</v>
      </c>
      <c r="C52" s="49"/>
      <c r="D52" s="190"/>
      <c r="E52" s="301"/>
      <c r="F52" s="228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idden="1">
      <c r="A53" s="97">
        <f t="shared" si="3"/>
        <v>15</v>
      </c>
      <c r="B53" s="20" t="s">
        <v>50</v>
      </c>
      <c r="C53" s="49"/>
      <c r="D53" s="190">
        <f>+'Komunal '!M28</f>
        <v>0</v>
      </c>
      <c r="E53" s="301"/>
      <c r="F53" s="228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v>13</v>
      </c>
      <c r="B54" s="20" t="s">
        <v>42</v>
      </c>
      <c r="C54" s="49"/>
      <c r="D54" s="190">
        <v>540</v>
      </c>
      <c r="E54" s="301"/>
      <c r="F54" s="228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f t="shared" si="3"/>
        <v>14</v>
      </c>
      <c r="B55" s="20" t="s">
        <v>72</v>
      </c>
      <c r="C55" s="49"/>
      <c r="D55" s="190">
        <v>30</v>
      </c>
      <c r="E55" s="301"/>
      <c r="F55" s="228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97">
        <f t="shared" si="3"/>
        <v>15</v>
      </c>
      <c r="B56" s="20" t="s">
        <v>73</v>
      </c>
      <c r="C56" s="49"/>
      <c r="D56" s="190">
        <v>117</v>
      </c>
      <c r="E56" s="301"/>
      <c r="F56" s="228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3"/>
        <v>16</v>
      </c>
      <c r="B57" s="20" t="s">
        <v>43</v>
      </c>
      <c r="C57" s="49"/>
      <c r="D57" s="190"/>
      <c r="E57" s="301"/>
      <c r="F57" s="228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97">
        <v>16</v>
      </c>
      <c r="B58" s="20" t="s">
        <v>116</v>
      </c>
      <c r="C58" s="49"/>
      <c r="D58" s="190">
        <v>100</v>
      </c>
      <c r="E58" s="301"/>
      <c r="F58" s="228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3"/>
        <v>17</v>
      </c>
      <c r="B59" s="20" t="s">
        <v>44</v>
      </c>
      <c r="C59" s="49"/>
      <c r="D59" s="190"/>
      <c r="E59" s="301"/>
      <c r="F59" s="228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idden="1">
      <c r="A60" s="97">
        <f t="shared" si="3"/>
        <v>18</v>
      </c>
      <c r="B60" s="20" t="s">
        <v>60</v>
      </c>
      <c r="C60" s="49"/>
      <c r="D60" s="190"/>
      <c r="E60" s="301"/>
      <c r="F60" s="228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>
      <c r="A61" s="97">
        <v>17</v>
      </c>
      <c r="B61" s="20" t="s">
        <v>175</v>
      </c>
      <c r="C61" s="49"/>
      <c r="D61" s="190">
        <v>5107.5</v>
      </c>
      <c r="E61" s="301"/>
      <c r="F61" s="228"/>
      <c r="G61" s="2"/>
      <c r="H61" s="2"/>
      <c r="I61" s="2"/>
      <c r="J61" s="2"/>
      <c r="K61" s="2"/>
      <c r="L61" s="2"/>
      <c r="M61" s="2"/>
      <c r="N61" s="2"/>
      <c r="O61" s="2"/>
    </row>
    <row r="62" spans="1:15" s="3" customFormat="1">
      <c r="A62" s="97">
        <f t="shared" si="3"/>
        <v>18</v>
      </c>
      <c r="B62" s="19" t="s">
        <v>252</v>
      </c>
      <c r="C62" s="49"/>
      <c r="D62" s="190">
        <v>450</v>
      </c>
      <c r="E62" s="301"/>
      <c r="F62" s="228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>
      <c r="A63" s="97">
        <v>19</v>
      </c>
      <c r="B63" s="19" t="s">
        <v>275</v>
      </c>
      <c r="C63" s="49"/>
      <c r="D63" s="190">
        <v>996</v>
      </c>
      <c r="E63" s="301"/>
      <c r="F63" s="228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>
      <c r="A64" s="97">
        <v>20</v>
      </c>
      <c r="B64" s="19" t="s">
        <v>276</v>
      </c>
      <c r="C64" s="49"/>
      <c r="D64" s="190">
        <v>59980.1</v>
      </c>
      <c r="E64" s="301"/>
      <c r="F64" s="228"/>
      <c r="G64" s="2"/>
      <c r="H64" s="2"/>
      <c r="I64" s="2"/>
      <c r="J64" s="2"/>
      <c r="K64" s="2"/>
      <c r="L64" s="2"/>
      <c r="M64" s="2"/>
      <c r="N64" s="2"/>
      <c r="O64" s="2"/>
    </row>
    <row r="65" spans="1:15" s="3" customFormat="1">
      <c r="A65" s="97">
        <v>21</v>
      </c>
      <c r="B65" s="19" t="s">
        <v>277</v>
      </c>
      <c r="C65" s="49"/>
      <c r="D65" s="190">
        <v>5499</v>
      </c>
      <c r="E65" s="301"/>
      <c r="F65" s="228"/>
      <c r="G65" s="2"/>
      <c r="H65" s="2"/>
      <c r="I65" s="2"/>
      <c r="J65" s="2"/>
      <c r="K65" s="2"/>
      <c r="L65" s="2"/>
      <c r="M65" s="2"/>
      <c r="N65" s="2"/>
      <c r="O65" s="2"/>
    </row>
    <row r="66" spans="1:15" s="3" customFormat="1">
      <c r="A66" s="97">
        <v>22</v>
      </c>
      <c r="B66" s="19" t="s">
        <v>278</v>
      </c>
      <c r="C66" s="49"/>
      <c r="D66" s="190">
        <v>400</v>
      </c>
      <c r="E66" s="301"/>
      <c r="F66" s="228"/>
      <c r="G66" s="2"/>
      <c r="H66" s="2"/>
      <c r="I66" s="2"/>
      <c r="J66" s="2"/>
      <c r="K66" s="2"/>
      <c r="L66" s="2"/>
      <c r="M66" s="2"/>
      <c r="N66" s="2"/>
      <c r="O66" s="2"/>
    </row>
    <row r="67" spans="1:15" s="3" customFormat="1">
      <c r="A67" s="97">
        <v>23</v>
      </c>
      <c r="B67" s="19" t="s">
        <v>279</v>
      </c>
      <c r="C67" s="49"/>
      <c r="D67" s="190">
        <v>100</v>
      </c>
      <c r="E67" s="301"/>
      <c r="F67" s="228"/>
      <c r="G67" s="2"/>
      <c r="H67" s="2"/>
      <c r="I67" s="2"/>
      <c r="J67" s="2"/>
      <c r="K67" s="2"/>
      <c r="L67" s="2"/>
      <c r="M67" s="2"/>
      <c r="N67" s="2"/>
      <c r="O67" s="2"/>
    </row>
    <row r="68" spans="1:15" s="3" customFormat="1" hidden="1">
      <c r="A68" s="97"/>
      <c r="B68" s="19"/>
      <c r="C68" s="49"/>
      <c r="D68" s="190"/>
      <c r="E68" s="301"/>
      <c r="F68" s="228"/>
      <c r="G68" s="2"/>
      <c r="H68" s="2"/>
      <c r="I68" s="2"/>
      <c r="J68" s="2"/>
      <c r="K68" s="2"/>
      <c r="L68" s="2"/>
      <c r="M68" s="2"/>
      <c r="N68" s="2"/>
      <c r="O68" s="2"/>
    </row>
    <row r="69" spans="1:15" s="3" customFormat="1" hidden="1">
      <c r="A69" s="97"/>
      <c r="B69" s="19"/>
      <c r="C69" s="49"/>
      <c r="D69" s="190"/>
      <c r="E69" s="301"/>
      <c r="F69" s="228"/>
      <c r="G69" s="2"/>
      <c r="H69" s="2"/>
      <c r="I69" s="2"/>
      <c r="J69" s="2"/>
      <c r="K69" s="2"/>
      <c r="L69" s="2"/>
      <c r="M69" s="2"/>
      <c r="N69" s="2"/>
      <c r="O69" s="2"/>
    </row>
    <row r="70" spans="1:15" s="3" customFormat="1" hidden="1">
      <c r="A70" s="97"/>
      <c r="B70" s="19"/>
      <c r="C70" s="49"/>
      <c r="D70" s="190"/>
      <c r="E70" s="301"/>
      <c r="F70" s="228"/>
      <c r="G70" s="2"/>
      <c r="H70" s="2"/>
      <c r="I70" s="2"/>
      <c r="J70" s="2"/>
      <c r="K70" s="2"/>
      <c r="L70" s="2"/>
      <c r="M70" s="2"/>
      <c r="N70" s="2"/>
      <c r="O70" s="2"/>
    </row>
    <row r="71" spans="1:15" s="2" customFormat="1" hidden="1">
      <c r="A71" s="97">
        <f>+A62+1</f>
        <v>19</v>
      </c>
      <c r="B71" s="19"/>
      <c r="C71" s="236"/>
      <c r="D71" s="190"/>
      <c r="E71" s="301"/>
      <c r="F71" s="298" t="s">
        <v>248</v>
      </c>
    </row>
    <row r="72" spans="1:15" s="2" customFormat="1" hidden="1">
      <c r="A72" s="97">
        <f t="shared" si="3"/>
        <v>20</v>
      </c>
      <c r="B72" s="19"/>
      <c r="C72" s="236"/>
      <c r="D72" s="190"/>
      <c r="E72" s="301"/>
      <c r="F72" s="298"/>
    </row>
    <row r="73" spans="1:15" s="2" customFormat="1">
      <c r="A73" s="97">
        <v>24</v>
      </c>
      <c r="B73" s="19" t="s">
        <v>206</v>
      </c>
      <c r="C73" s="236"/>
      <c r="D73" s="190">
        <v>100</v>
      </c>
      <c r="E73" s="301"/>
      <c r="F73" s="298"/>
    </row>
    <row r="74" spans="1:15" s="3" customFormat="1">
      <c r="A74" s="97">
        <f>+A73+1</f>
        <v>25</v>
      </c>
      <c r="B74" s="20" t="s">
        <v>24</v>
      </c>
      <c r="C74" s="49"/>
      <c r="D74" s="190">
        <f>1854.886</f>
        <v>1854.886</v>
      </c>
      <c r="E74" s="301"/>
      <c r="F74" s="228"/>
      <c r="G74" s="2"/>
      <c r="H74" s="2"/>
      <c r="I74" s="2"/>
      <c r="J74" s="2"/>
      <c r="K74" s="2"/>
      <c r="L74" s="2"/>
      <c r="M74" s="2"/>
      <c r="N74" s="2"/>
      <c r="O74" s="2"/>
    </row>
    <row r="75" spans="1:15" s="3" customFormat="1" ht="13.5">
      <c r="A75" s="96">
        <f>+A74+0.1</f>
        <v>25.1</v>
      </c>
      <c r="B75" s="1" t="s">
        <v>74</v>
      </c>
      <c r="C75" s="49"/>
      <c r="D75" s="191">
        <f>17+22</f>
        <v>39</v>
      </c>
      <c r="E75" s="303"/>
      <c r="F75" s="17"/>
      <c r="G75" s="2"/>
      <c r="H75" s="2"/>
      <c r="I75" s="2"/>
      <c r="J75" s="2"/>
      <c r="K75" s="2"/>
      <c r="L75" s="2"/>
      <c r="M75" s="2"/>
      <c r="N75" s="2"/>
      <c r="O75" s="2"/>
    </row>
    <row r="76" spans="1:15" s="3" customFormat="1" hidden="1">
      <c r="A76" s="97">
        <f>+A74+1</f>
        <v>26</v>
      </c>
      <c r="B76" s="20" t="s">
        <v>75</v>
      </c>
      <c r="C76" s="49"/>
      <c r="D76" s="190"/>
      <c r="E76" s="301"/>
      <c r="F76" s="228"/>
      <c r="G76" s="2"/>
      <c r="H76" s="2"/>
      <c r="I76" s="2"/>
      <c r="J76" s="2"/>
      <c r="K76" s="2"/>
      <c r="L76" s="2"/>
      <c r="M76" s="2"/>
      <c r="N76" s="2"/>
      <c r="O76" s="2"/>
    </row>
    <row r="77" spans="1:15" s="3" customFormat="1" hidden="1">
      <c r="A77" s="97">
        <f>+A76+1</f>
        <v>27</v>
      </c>
      <c r="B77" s="20" t="s">
        <v>64</v>
      </c>
      <c r="C77" s="49"/>
      <c r="D77" s="97"/>
      <c r="E77" s="301"/>
      <c r="F77" s="228"/>
      <c r="G77" s="2"/>
      <c r="H77" s="2"/>
      <c r="I77" s="2"/>
      <c r="J77" s="2"/>
      <c r="K77" s="2"/>
      <c r="L77" s="2"/>
      <c r="M77" s="2"/>
      <c r="N77" s="2"/>
      <c r="O77" s="2"/>
    </row>
    <row r="78" spans="1:15">
      <c r="A78" s="51"/>
      <c r="B78" s="52" t="s">
        <v>27</v>
      </c>
      <c r="C78" s="46"/>
      <c r="D78" s="218">
        <f>+D30+D34+D35+D36+D37+D39+D43+D44+D45+D46+D47+D50+D54+D55+D56+D58+D61+D62+D63+D64+D65+D66+D67+D73+D74</f>
        <v>116378.10800000001</v>
      </c>
      <c r="E78" s="305"/>
      <c r="F78" s="218">
        <f>+D27-D78</f>
        <v>-8.0000000161817297E-3</v>
      </c>
    </row>
    <row r="79" spans="1:15" ht="12.75" customHeight="1">
      <c r="B79" s="53"/>
      <c r="C79" s="8"/>
    </row>
    <row r="80" spans="1:15" s="6" customFormat="1" ht="17.25" hidden="1" customHeight="1">
      <c r="B80" s="425" t="s">
        <v>2</v>
      </c>
      <c r="C80" s="65"/>
      <c r="D80" s="306" t="s">
        <v>273</v>
      </c>
    </row>
    <row r="81" spans="2:16" s="6" customFormat="1" ht="12" hidden="1" customHeight="1">
      <c r="B81" s="426"/>
      <c r="D81" s="427" t="s">
        <v>90</v>
      </c>
      <c r="E81" s="428"/>
    </row>
    <row r="82" spans="2:16" s="6" customFormat="1" ht="18.75" hidden="1" customHeight="1">
      <c r="B82" s="425" t="s">
        <v>6</v>
      </c>
      <c r="C82" s="65"/>
      <c r="D82" s="469" t="s">
        <v>274</v>
      </c>
    </row>
    <row r="83" spans="2:16" s="6" customFormat="1" ht="14.25" hidden="1" customHeight="1">
      <c r="D83" s="427" t="s">
        <v>90</v>
      </c>
      <c r="E83" s="428"/>
    </row>
    <row r="84" spans="2:16" s="6" customFormat="1" hidden="1">
      <c r="B84" s="78" t="s">
        <v>167</v>
      </c>
      <c r="D84" s="38"/>
      <c r="E84" s="38"/>
    </row>
    <row r="85" spans="2:16" s="429" customFormat="1" ht="110.25" customHeight="1">
      <c r="B85" s="430" t="s">
        <v>196</v>
      </c>
      <c r="C85" s="424"/>
      <c r="D85" s="431" t="s">
        <v>212</v>
      </c>
      <c r="E85" s="432"/>
    </row>
    <row r="86" spans="2:16" ht="22.5" customHeight="1">
      <c r="B86" s="201"/>
      <c r="C86" s="68"/>
      <c r="E86" s="7"/>
      <c r="F86" s="37"/>
      <c r="P86" s="6"/>
    </row>
  </sheetData>
  <sheetProtection formatCells="0" formatColumns="0" formatRows="0" insertColumns="0" insertRows="0" insertHyperlinks="0" deleteColumns="0" deleteRows="0" sort="0"/>
  <mergeCells count="6">
    <mergeCell ref="A8:E8"/>
    <mergeCell ref="A9:E9"/>
    <mergeCell ref="D2:E2"/>
    <mergeCell ref="D4:E4"/>
    <mergeCell ref="C5:E5"/>
    <mergeCell ref="A7:E7"/>
  </mergeCells>
  <pageMargins left="0.196850393700787" right="0.196850393700787" top="0.35433070866141703" bottom="0.27559055118110198" header="0.31496062992126" footer="0.196850393700787"/>
  <pageSetup paperSize="9" scale="73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2</xdr:col>
                <xdr:colOff>2543175</xdr:colOff>
                <xdr:row>84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21"/>
  <sheetViews>
    <sheetView tabSelected="1" view="pageBreakPreview" topLeftCell="A66" zoomScaleSheetLayoutView="100" workbookViewId="0">
      <selection activeCell="C99" sqref="C99:D99"/>
    </sheetView>
  </sheetViews>
  <sheetFormatPr defaultColWidth="9.140625" defaultRowHeight="13.5"/>
  <cols>
    <col min="1" max="1" width="5.28515625" style="71" customWidth="1"/>
    <col min="2" max="2" width="43.5703125" style="275" customWidth="1"/>
    <col min="3" max="3" width="21.7109375" style="71" customWidth="1"/>
    <col min="4" max="4" width="21" style="71" customWidth="1"/>
    <col min="5" max="5" width="19.4257812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0" style="70" hidden="1" customWidth="1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18"/>
      <c r="B1" s="319"/>
      <c r="C1" s="316"/>
      <c r="D1" s="316"/>
      <c r="E1" s="316"/>
      <c r="F1" s="235" t="s">
        <v>166</v>
      </c>
      <c r="G1" s="315">
        <v>26</v>
      </c>
      <c r="H1" s="93"/>
      <c r="L1" s="38"/>
    </row>
    <row r="2" spans="1:15" s="65" customFormat="1" ht="17.25">
      <c r="A2" s="318"/>
      <c r="B2" s="320"/>
      <c r="C2" s="318"/>
      <c r="D2" s="318"/>
      <c r="E2" s="551" t="s">
        <v>214</v>
      </c>
      <c r="F2" s="551"/>
      <c r="G2" s="551"/>
      <c r="H2" s="93"/>
      <c r="L2" s="38"/>
    </row>
    <row r="3" spans="1:15" s="65" customFormat="1" ht="17.25">
      <c r="A3" s="318"/>
      <c r="B3" s="320"/>
      <c r="C3" s="318"/>
      <c r="D3" s="318"/>
      <c r="E3" s="551" t="s">
        <v>204</v>
      </c>
      <c r="F3" s="551"/>
      <c r="G3" s="551"/>
      <c r="H3" s="93"/>
      <c r="L3" s="38"/>
    </row>
    <row r="4" spans="1:15" s="65" customFormat="1" ht="26.25" customHeight="1">
      <c r="A4" s="318"/>
      <c r="B4" s="320"/>
      <c r="C4" s="318"/>
      <c r="D4" s="318"/>
      <c r="E4" s="552" t="str">
        <f>+'[5]Ekamut-caxs'!D4</f>
        <v xml:space="preserve">_____. _____. 2024թ. </v>
      </c>
      <c r="F4" s="552"/>
      <c r="G4" s="552"/>
      <c r="H4" s="93"/>
      <c r="L4" s="38"/>
    </row>
    <row r="5" spans="1:15" s="65" customFormat="1" ht="24.75" customHeight="1">
      <c r="A5" s="318"/>
      <c r="B5" s="320"/>
      <c r="C5" s="318"/>
      <c r="D5" s="318"/>
      <c r="E5" s="552" t="str">
        <f>+'[5]Ekamut-caxs'!C5</f>
        <v xml:space="preserve">հ. __________- Ա որոշմամբ </v>
      </c>
      <c r="F5" s="552"/>
      <c r="G5" s="552"/>
      <c r="H5" s="93"/>
      <c r="L5" s="38"/>
    </row>
    <row r="6" spans="1:15" s="64" customFormat="1" ht="18" customHeight="1">
      <c r="A6" s="553" t="s">
        <v>38</v>
      </c>
      <c r="B6" s="553"/>
      <c r="C6" s="553"/>
      <c r="D6" s="553"/>
      <c r="E6" s="553"/>
      <c r="F6" s="553"/>
      <c r="G6" s="539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541" t="str">
        <f>+'Ekamut-caxs'!A8:E8</f>
        <v>«Երևանի մանկապատանեկան ստեղծագործության քաղաքային կենտրոն» ՀՈԱԿ-ի</v>
      </c>
      <c r="B7" s="541"/>
      <c r="C7" s="541"/>
      <c r="D7" s="541"/>
      <c r="E7" s="541"/>
      <c r="F7" s="541"/>
      <c r="G7" s="537"/>
      <c r="H7" s="294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42" t="s">
        <v>217</v>
      </c>
      <c r="B8" s="542"/>
      <c r="C8" s="542"/>
      <c r="D8" s="542"/>
      <c r="E8" s="542"/>
      <c r="F8" s="542"/>
      <c r="G8" s="538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65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66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3" t="s">
        <v>3</v>
      </c>
      <c r="B11" s="267" t="s">
        <v>28</v>
      </c>
      <c r="C11" s="77" t="s">
        <v>184</v>
      </c>
      <c r="D11" s="77" t="s">
        <v>185</v>
      </c>
      <c r="E11" s="77" t="s">
        <v>186</v>
      </c>
      <c r="F11" s="77" t="s">
        <v>40</v>
      </c>
      <c r="G11" s="307"/>
      <c r="H11" s="93"/>
      <c r="I11" s="78"/>
      <c r="J11" s="78"/>
      <c r="K11" s="78"/>
      <c r="L11" s="217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06">
        <v>4696.3</v>
      </c>
      <c r="D12" s="206">
        <v>4696.3</v>
      </c>
      <c r="E12" s="206">
        <v>4696.3</v>
      </c>
      <c r="F12" s="206">
        <v>4696.3</v>
      </c>
      <c r="G12" s="308"/>
      <c r="H12" s="295"/>
      <c r="I12" s="466" t="str">
        <f>IF((D12-C12)&lt;0, (0),"")</f>
        <v/>
      </c>
      <c r="J12" s="466" t="str">
        <f t="shared" ref="I12:K27" si="0">IF((E12-D12)&lt;0, (0),"")</f>
        <v/>
      </c>
      <c r="K12" s="466" t="str">
        <f>IF((F12-E12)&lt;0, (0),"")</f>
        <v/>
      </c>
      <c r="L12" s="190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06">
        <f t="shared" ref="C13:E13" si="1">SUM(C14:C26)</f>
        <v>29545.699999999997</v>
      </c>
      <c r="D13" s="206">
        <f t="shared" si="1"/>
        <v>61874.8</v>
      </c>
      <c r="E13" s="206">
        <f t="shared" si="1"/>
        <v>73083</v>
      </c>
      <c r="F13" s="206">
        <f>SUM(F14:F26)</f>
        <v>116332.9</v>
      </c>
      <c r="G13" s="309"/>
      <c r="H13" s="93"/>
      <c r="I13" s="466" t="str">
        <f t="shared" si="0"/>
        <v/>
      </c>
      <c r="J13" s="466" t="str">
        <f>IF((E13-D13)&lt;0, (0),"")</f>
        <v/>
      </c>
      <c r="K13" s="466" t="str">
        <f t="shared" si="0"/>
        <v/>
      </c>
      <c r="L13" s="38"/>
      <c r="M13" s="65"/>
      <c r="N13" s="65"/>
      <c r="O13" s="65"/>
    </row>
    <row r="14" spans="1:15" s="64" customFormat="1" ht="17.25">
      <c r="A14" s="57">
        <v>1</v>
      </c>
      <c r="B14" s="268" t="str">
        <f>+'[5]Ekamut-caxs'!B11</f>
        <v>Սուբսիդիայից</v>
      </c>
      <c r="C14" s="259">
        <v>8166.6</v>
      </c>
      <c r="D14" s="259">
        <v>18374.8</v>
      </c>
      <c r="E14" s="259">
        <v>28583</v>
      </c>
      <c r="F14" s="204">
        <f>+'Ekamut-caxs'!D12</f>
        <v>40832.9</v>
      </c>
      <c r="G14" s="310"/>
      <c r="H14" s="93"/>
      <c r="I14" s="466" t="str">
        <f t="shared" si="0"/>
        <v/>
      </c>
      <c r="J14" s="466" t="str">
        <f t="shared" si="0"/>
        <v/>
      </c>
      <c r="K14" s="466" t="str">
        <f t="shared" si="0"/>
        <v/>
      </c>
      <c r="L14" s="38"/>
      <c r="M14" s="65"/>
      <c r="N14" s="65"/>
      <c r="O14" s="65"/>
    </row>
    <row r="15" spans="1:15" s="64" customFormat="1" ht="51.75" hidden="1">
      <c r="A15" s="57">
        <f t="shared" ref="A15:A24" si="2">+A14+1</f>
        <v>2</v>
      </c>
      <c r="B15" s="239" t="str">
        <f>+'[5]Ekamut-caxs'!B12</f>
        <v>Սուբսիդիա՝ ազգային, լարային և փողային նվագարանների ուսուցման գծով</v>
      </c>
      <c r="C15" s="203"/>
      <c r="D15" s="203"/>
      <c r="E15" s="203"/>
      <c r="F15" s="204">
        <f>+'[5]Ekamut-caxs'!D12</f>
        <v>0</v>
      </c>
      <c r="G15" s="310"/>
      <c r="H15" s="254"/>
      <c r="I15" s="466" t="str">
        <f t="shared" si="0"/>
        <v/>
      </c>
      <c r="J15" s="466" t="str">
        <f t="shared" si="0"/>
        <v/>
      </c>
      <c r="K15" s="466" t="str">
        <f t="shared" si="0"/>
        <v/>
      </c>
      <c r="L15" s="38"/>
      <c r="M15" s="65"/>
      <c r="N15" s="65"/>
      <c r="O15" s="65"/>
    </row>
    <row r="16" spans="1:15" s="64" customFormat="1" ht="17.25" hidden="1">
      <c r="A16" s="57">
        <f t="shared" si="2"/>
        <v>3</v>
      </c>
      <c r="B16" s="239" t="str">
        <f>+'[5]Ekamut-caxs'!B13</f>
        <v>Կամավոր ատեստավորման գծով</v>
      </c>
      <c r="C16" s="203"/>
      <c r="D16" s="203"/>
      <c r="E16" s="203"/>
      <c r="F16" s="204">
        <f>+'[5]Ekamut-caxs'!D13</f>
        <v>0</v>
      </c>
      <c r="G16" s="310"/>
      <c r="H16" s="254"/>
      <c r="I16" s="466"/>
      <c r="J16" s="466"/>
      <c r="K16" s="466"/>
      <c r="L16" s="38"/>
      <c r="M16" s="65"/>
      <c r="N16" s="65"/>
      <c r="O16" s="65"/>
    </row>
    <row r="17" spans="1:15" s="64" customFormat="1" ht="17.25">
      <c r="A17" s="57">
        <v>2</v>
      </c>
      <c r="B17" s="212" t="str">
        <f>+'[5]Ekamut-caxs'!B14</f>
        <v xml:space="preserve">Վճարովի ծառայություններից </v>
      </c>
      <c r="C17" s="259">
        <v>18879.099999999999</v>
      </c>
      <c r="D17" s="259">
        <v>41000</v>
      </c>
      <c r="E17" s="259">
        <v>42000</v>
      </c>
      <c r="F17" s="204">
        <f>+'Ekamut-caxs'!D15</f>
        <v>73000</v>
      </c>
      <c r="G17" s="310"/>
      <c r="H17" s="254"/>
      <c r="I17" s="466" t="str">
        <f t="shared" si="0"/>
        <v/>
      </c>
      <c r="J17" s="466" t="str">
        <f t="shared" si="0"/>
        <v/>
      </c>
      <c r="K17" s="466" t="str">
        <f t="shared" si="0"/>
        <v/>
      </c>
      <c r="L17" s="38"/>
      <c r="M17" s="65"/>
      <c r="N17" s="65"/>
      <c r="O17" s="65"/>
    </row>
    <row r="18" spans="1:15" s="64" customFormat="1" ht="34.5" hidden="1">
      <c r="A18" s="57">
        <f t="shared" si="2"/>
        <v>3</v>
      </c>
      <c r="B18" s="212" t="str">
        <f>+'[5]Ekamut-caxs'!B15</f>
        <v>Սպասարկման և կոմունալ համավճարներից</v>
      </c>
      <c r="C18" s="259"/>
      <c r="D18" s="259"/>
      <c r="E18" s="259"/>
      <c r="F18" s="204">
        <f>+'[5]Ekamut-caxs'!D15</f>
        <v>0</v>
      </c>
      <c r="G18" s="311"/>
      <c r="H18" s="257"/>
      <c r="I18" s="466" t="str">
        <f t="shared" si="0"/>
        <v/>
      </c>
      <c r="J18" s="466" t="str">
        <f t="shared" si="0"/>
        <v/>
      </c>
      <c r="K18" s="466" t="str">
        <f t="shared" si="0"/>
        <v/>
      </c>
      <c r="L18" s="38"/>
      <c r="M18" s="65"/>
      <c r="N18" s="65"/>
      <c r="O18" s="65"/>
    </row>
    <row r="19" spans="1:15" s="64" customFormat="1" ht="17.25" hidden="1">
      <c r="A19" s="57">
        <f t="shared" si="2"/>
        <v>4</v>
      </c>
      <c r="B19" s="212" t="str">
        <f>+'[5]Ekamut-caxs'!B16</f>
        <v>Միջոցառումների կազմակերպումից</v>
      </c>
      <c r="C19" s="259"/>
      <c r="D19" s="259"/>
      <c r="E19" s="259"/>
      <c r="F19" s="204">
        <f>+'[5]Ekamut-caxs'!D16</f>
        <v>0</v>
      </c>
      <c r="G19" s="310"/>
      <c r="H19" s="296"/>
      <c r="I19" s="466" t="str">
        <f t="shared" si="0"/>
        <v/>
      </c>
      <c r="J19" s="466" t="str">
        <f t="shared" si="0"/>
        <v/>
      </c>
      <c r="K19" s="466" t="str">
        <f t="shared" si="0"/>
        <v/>
      </c>
      <c r="L19" s="38"/>
      <c r="M19" s="65"/>
      <c r="N19" s="65"/>
      <c r="O19" s="65"/>
    </row>
    <row r="20" spans="1:15" s="64" customFormat="1" ht="17.25" hidden="1">
      <c r="A20" s="57">
        <f t="shared" si="2"/>
        <v>5</v>
      </c>
      <c r="B20" s="212" t="str">
        <f>+'[5]Ekamut-caxs'!B17</f>
        <v>Ֆինանսական օգնությունից</v>
      </c>
      <c r="C20" s="259"/>
      <c r="D20" s="259"/>
      <c r="E20" s="259"/>
      <c r="F20" s="204">
        <f>+'[5]Ekamut-caxs'!D17</f>
        <v>0</v>
      </c>
      <c r="G20" s="310"/>
      <c r="H20" s="257"/>
      <c r="I20" s="466" t="str">
        <f t="shared" si="0"/>
        <v/>
      </c>
      <c r="J20" s="466" t="str">
        <f t="shared" si="0"/>
        <v/>
      </c>
      <c r="K20" s="466" t="str">
        <f t="shared" si="0"/>
        <v/>
      </c>
      <c r="L20" s="38"/>
      <c r="M20" s="65"/>
      <c r="N20" s="65"/>
      <c r="O20" s="65"/>
    </row>
    <row r="21" spans="1:15" s="64" customFormat="1" ht="34.5">
      <c r="A21" s="57">
        <v>3</v>
      </c>
      <c r="B21" s="212" t="str">
        <f>+'[5]Ekamut-caxs'!B18</f>
        <v>Չփոխանակվող գործարքներից (դրամաշնորհից)</v>
      </c>
      <c r="C21" s="259">
        <v>2500</v>
      </c>
      <c r="D21" s="259">
        <v>2500</v>
      </c>
      <c r="E21" s="259">
        <v>2500</v>
      </c>
      <c r="F21" s="204">
        <f>+'Ekamut-caxs'!D19</f>
        <v>2500</v>
      </c>
      <c r="G21" s="311"/>
      <c r="H21" s="296"/>
      <c r="I21" s="466" t="str">
        <f t="shared" si="0"/>
        <v/>
      </c>
      <c r="J21" s="466" t="str">
        <f t="shared" si="0"/>
        <v/>
      </c>
      <c r="K21" s="466" t="str">
        <f t="shared" si="0"/>
        <v/>
      </c>
      <c r="L21" s="38"/>
      <c r="M21" s="65"/>
      <c r="N21" s="65"/>
      <c r="O21" s="65"/>
    </row>
    <row r="22" spans="1:15" s="64" customFormat="1" ht="17.25" hidden="1">
      <c r="A22" s="57">
        <f t="shared" si="2"/>
        <v>4</v>
      </c>
      <c r="B22" s="268" t="s">
        <v>30</v>
      </c>
      <c r="C22" s="259"/>
      <c r="D22" s="259"/>
      <c r="E22" s="259"/>
      <c r="F22" s="203"/>
      <c r="G22" s="311"/>
      <c r="H22" s="296"/>
      <c r="I22" s="466" t="str">
        <f t="shared" si="0"/>
        <v/>
      </c>
      <c r="J22" s="466" t="str">
        <f t="shared" si="0"/>
        <v/>
      </c>
      <c r="K22" s="466" t="str">
        <f t="shared" si="0"/>
        <v/>
      </c>
      <c r="L22" s="38"/>
      <c r="M22" s="65"/>
      <c r="N22" s="65"/>
      <c r="O22" s="65"/>
    </row>
    <row r="23" spans="1:15" s="64" customFormat="1" ht="17.25" hidden="1">
      <c r="A23" s="57">
        <f t="shared" si="2"/>
        <v>5</v>
      </c>
      <c r="B23" s="268" t="str">
        <f>+'[5]Ekamut-caxs'!B22</f>
        <v>Բանկի տոկոսից</v>
      </c>
      <c r="C23" s="259"/>
      <c r="D23" s="259"/>
      <c r="E23" s="259"/>
      <c r="F23" s="204">
        <f>+'[5]Ekamut-caxs'!D22</f>
        <v>0</v>
      </c>
      <c r="G23" s="310"/>
      <c r="H23" s="296"/>
      <c r="I23" s="466" t="str">
        <f t="shared" si="0"/>
        <v/>
      </c>
      <c r="J23" s="466" t="str">
        <f t="shared" si="0"/>
        <v/>
      </c>
      <c r="K23" s="466" t="str">
        <f t="shared" si="0"/>
        <v/>
      </c>
      <c r="L23" s="38"/>
      <c r="M23" s="65"/>
      <c r="N23" s="65"/>
      <c r="O23" s="65"/>
    </row>
    <row r="24" spans="1:15" s="65" customFormat="1" ht="17.25" hidden="1">
      <c r="A24" s="57">
        <f t="shared" si="2"/>
        <v>6</v>
      </c>
      <c r="B24" s="270" t="s">
        <v>251</v>
      </c>
      <c r="C24" s="259"/>
      <c r="D24" s="259"/>
      <c r="E24" s="259"/>
      <c r="F24" s="204">
        <f>+'[5]Ekamut-caxs'!D24</f>
        <v>0</v>
      </c>
      <c r="G24" s="312"/>
      <c r="H24" s="548"/>
      <c r="I24" s="467" t="str">
        <f t="shared" si="0"/>
        <v/>
      </c>
      <c r="J24" s="467" t="str">
        <f t="shared" si="0"/>
        <v/>
      </c>
      <c r="K24" s="467" t="str">
        <f t="shared" si="0"/>
        <v/>
      </c>
      <c r="L24" s="38"/>
    </row>
    <row r="25" spans="1:15" s="65" customFormat="1" ht="17.25" hidden="1">
      <c r="A25" s="57"/>
      <c r="B25" s="270" t="s">
        <v>354</v>
      </c>
      <c r="C25" s="259"/>
      <c r="D25" s="259"/>
      <c r="E25" s="259"/>
      <c r="F25" s="204"/>
      <c r="G25" s="312"/>
      <c r="H25" s="548"/>
      <c r="I25" s="467"/>
      <c r="J25" s="467"/>
      <c r="K25" s="467"/>
      <c r="L25" s="38"/>
    </row>
    <row r="26" spans="1:15" s="65" customFormat="1" ht="17.25" hidden="1">
      <c r="A26" s="57">
        <f>+A24+1</f>
        <v>7</v>
      </c>
      <c r="B26" s="270">
        <f>+'[5]Ekamut-caxs'!B25</f>
        <v>0</v>
      </c>
      <c r="C26" s="259"/>
      <c r="D26" s="259"/>
      <c r="E26" s="259"/>
      <c r="F26" s="204">
        <f>+'[5]Ekamut-caxs'!D25</f>
        <v>0</v>
      </c>
      <c r="G26" s="312"/>
      <c r="H26" s="548"/>
      <c r="I26" s="467" t="str">
        <f t="shared" si="0"/>
        <v/>
      </c>
      <c r="J26" s="467" t="str">
        <f t="shared" si="0"/>
        <v/>
      </c>
      <c r="K26" s="467" t="str">
        <f t="shared" si="0"/>
        <v/>
      </c>
      <c r="L26" s="38"/>
    </row>
    <row r="27" spans="1:15" s="64" customFormat="1" ht="34.5">
      <c r="A27" s="11" t="s">
        <v>31</v>
      </c>
      <c r="B27" s="12" t="s">
        <v>79</v>
      </c>
      <c r="C27" s="206">
        <f>+C28+C74+C87</f>
        <v>29943.899999999998</v>
      </c>
      <c r="D27" s="206">
        <f>+D28+D74+D87</f>
        <v>59955.199999999997</v>
      </c>
      <c r="E27" s="206">
        <f>+E28+E74+E87</f>
        <v>73012.200000000012</v>
      </c>
      <c r="F27" s="206">
        <f>+F28+F74+F87</f>
        <v>115042.2</v>
      </c>
      <c r="G27" s="309"/>
      <c r="H27" s="255"/>
      <c r="I27" s="466" t="str">
        <f t="shared" si="0"/>
        <v/>
      </c>
      <c r="J27" s="466" t="str">
        <f t="shared" si="0"/>
        <v/>
      </c>
      <c r="K27" s="466" t="str">
        <f t="shared" si="0"/>
        <v/>
      </c>
      <c r="L27" s="38"/>
      <c r="M27" s="65"/>
      <c r="N27" s="65"/>
      <c r="O27" s="65"/>
    </row>
    <row r="28" spans="1:15" s="64" customFormat="1" ht="17.25">
      <c r="A28" s="14" t="s">
        <v>52</v>
      </c>
      <c r="B28" s="12" t="s">
        <v>55</v>
      </c>
      <c r="C28" s="206">
        <f>SUM(C29,C33:C38,C42:C68,C72:C73)</f>
        <v>29843.899999999998</v>
      </c>
      <c r="D28" s="206">
        <f>SUM(D29,D33:D38,D42:D68,D72:D73)</f>
        <v>59855.199999999997</v>
      </c>
      <c r="E28" s="206">
        <f>SUM(E29,E33:E38,E42:E68,E72:E73)</f>
        <v>72912.200000000012</v>
      </c>
      <c r="F28" s="206">
        <f>SUM(F29,F33:F38,F42:F68,F72:F73)</f>
        <v>114942.2</v>
      </c>
      <c r="G28" s="309"/>
      <c r="H28" s="257"/>
      <c r="I28" s="466" t="str">
        <f t="shared" ref="I28:K89" si="3">IF((D28-C28)&lt;0, (0),"")</f>
        <v/>
      </c>
      <c r="J28" s="466" t="str">
        <f t="shared" si="3"/>
        <v/>
      </c>
      <c r="K28" s="466" t="str">
        <f t="shared" si="3"/>
        <v/>
      </c>
      <c r="L28" s="38"/>
      <c r="M28" s="65"/>
      <c r="N28" s="65"/>
      <c r="O28" s="65"/>
    </row>
    <row r="29" spans="1:15" s="83" customFormat="1" ht="17.25">
      <c r="A29" s="57">
        <v>1</v>
      </c>
      <c r="B29" s="233" t="str">
        <f>+'[5]Ekamut-caxs'!B29</f>
        <v>Աշխատավարձի գծով, այդ թվում՝</v>
      </c>
      <c r="C29" s="259">
        <v>9443.7999999999993</v>
      </c>
      <c r="D29" s="259">
        <v>19109.5</v>
      </c>
      <c r="E29" s="259">
        <v>27994.6</v>
      </c>
      <c r="F29" s="204">
        <v>36489.4</v>
      </c>
      <c r="G29" s="310"/>
      <c r="H29" s="256"/>
      <c r="I29" s="466" t="str">
        <f t="shared" si="3"/>
        <v/>
      </c>
      <c r="J29" s="466" t="str">
        <f t="shared" si="3"/>
        <v/>
      </c>
      <c r="K29" s="466" t="str">
        <f t="shared" si="3"/>
        <v/>
      </c>
      <c r="L29" s="89"/>
      <c r="M29" s="82"/>
      <c r="N29" s="82"/>
      <c r="O29" s="82"/>
    </row>
    <row r="30" spans="1:15" s="74" customFormat="1" ht="14.25" hidden="1">
      <c r="A30" s="25">
        <f>+A29+0.1</f>
        <v>1.1000000000000001</v>
      </c>
      <c r="B30" s="269" t="str">
        <f>+'[5]Ekamut-caxs'!B30</f>
        <v>վճարովի ծառայության գծով</v>
      </c>
      <c r="C30" s="197"/>
      <c r="D30" s="197"/>
      <c r="E30" s="197"/>
      <c r="F30" s="468"/>
      <c r="G30" s="313"/>
      <c r="H30" s="255"/>
      <c r="I30" s="466" t="str">
        <f t="shared" si="3"/>
        <v/>
      </c>
      <c r="J30" s="466" t="str">
        <f t="shared" si="3"/>
        <v/>
      </c>
      <c r="K30" s="466" t="str">
        <f t="shared" si="3"/>
        <v/>
      </c>
      <c r="L30" s="323"/>
      <c r="M30" s="73"/>
      <c r="N30" s="73"/>
      <c r="O30" s="73"/>
    </row>
    <row r="31" spans="1:15" s="74" customFormat="1" ht="13.5" hidden="1" customHeight="1">
      <c r="A31" s="25">
        <f>+A30+0.1</f>
        <v>1.2000000000000002</v>
      </c>
      <c r="B31" s="292" t="str">
        <f>+'[5]Ekamut-caxs'!B31</f>
        <v>պարգևատրման գծով</v>
      </c>
      <c r="C31" s="197"/>
      <c r="D31" s="197"/>
      <c r="E31" s="197"/>
      <c r="F31" s="468">
        <f>+'[5]Ekamut-caxs'!D31</f>
        <v>0</v>
      </c>
      <c r="G31" s="313"/>
      <c r="H31" s="256"/>
      <c r="I31" s="466" t="str">
        <f t="shared" si="3"/>
        <v/>
      </c>
      <c r="J31" s="466" t="str">
        <f t="shared" si="3"/>
        <v/>
      </c>
      <c r="K31" s="466" t="str">
        <f t="shared" si="3"/>
        <v/>
      </c>
      <c r="L31" s="323"/>
      <c r="M31" s="73"/>
      <c r="N31" s="73"/>
      <c r="O31" s="73"/>
    </row>
    <row r="32" spans="1:15" s="74" customFormat="1" ht="14.25" hidden="1">
      <c r="A32" s="25">
        <f>+A31+0.1</f>
        <v>1.3000000000000003</v>
      </c>
      <c r="B32" s="292" t="s">
        <v>219</v>
      </c>
      <c r="C32" s="197"/>
      <c r="D32" s="197"/>
      <c r="E32" s="197"/>
      <c r="F32" s="468">
        <f>+'[5]Ekamut-caxs'!D32</f>
        <v>0</v>
      </c>
      <c r="G32" s="313"/>
      <c r="H32" s="256"/>
      <c r="I32" s="466"/>
      <c r="J32" s="466"/>
      <c r="K32" s="466"/>
      <c r="L32" s="323"/>
      <c r="M32" s="73"/>
      <c r="N32" s="73"/>
      <c r="O32" s="73"/>
    </row>
    <row r="33" spans="1:15" s="85" customFormat="1" ht="17.25">
      <c r="A33" s="57">
        <f>+A29+1</f>
        <v>2</v>
      </c>
      <c r="B33" s="212" t="str">
        <f>+'[5]Ekamut-caxs'!B33</f>
        <v>Ջեռուցման գծով</v>
      </c>
      <c r="C33" s="259">
        <v>1000</v>
      </c>
      <c r="D33" s="259">
        <v>1000</v>
      </c>
      <c r="E33" s="259">
        <v>1000</v>
      </c>
      <c r="F33" s="204">
        <v>1000</v>
      </c>
      <c r="G33" s="310"/>
      <c r="H33" s="293"/>
      <c r="I33" s="466" t="str">
        <f t="shared" si="3"/>
        <v/>
      </c>
      <c r="J33" s="466" t="str">
        <f t="shared" si="3"/>
        <v/>
      </c>
      <c r="K33" s="466" t="str">
        <f t="shared" si="3"/>
        <v/>
      </c>
      <c r="L33" s="324"/>
      <c r="M33" s="84"/>
      <c r="N33" s="84"/>
      <c r="O33" s="84"/>
    </row>
    <row r="34" spans="1:15" s="85" customFormat="1" ht="17.25">
      <c r="A34" s="57">
        <f>+A33+1</f>
        <v>3</v>
      </c>
      <c r="B34" s="212" t="str">
        <f>+'[5]Ekamut-caxs'!B34</f>
        <v>Էլեկտրաէներգիայի գծով</v>
      </c>
      <c r="C34" s="259">
        <v>462</v>
      </c>
      <c r="D34" s="259">
        <v>834</v>
      </c>
      <c r="E34" s="259">
        <v>1117</v>
      </c>
      <c r="F34" s="204">
        <v>1528.5</v>
      </c>
      <c r="G34" s="310"/>
      <c r="H34" s="293"/>
      <c r="I34" s="466" t="str">
        <f t="shared" si="3"/>
        <v/>
      </c>
      <c r="J34" s="466" t="str">
        <f t="shared" si="3"/>
        <v/>
      </c>
      <c r="K34" s="466" t="str">
        <f t="shared" si="3"/>
        <v/>
      </c>
      <c r="L34" s="324"/>
      <c r="M34" s="84"/>
      <c r="N34" s="84"/>
      <c r="O34" s="84"/>
    </row>
    <row r="35" spans="1:15" s="85" customFormat="1" ht="17.25">
      <c r="A35" s="57">
        <f>+A34+1</f>
        <v>4</v>
      </c>
      <c r="B35" s="212" t="str">
        <f>+'[5]Ekamut-caxs'!B35</f>
        <v>Ջրմուղ-կոյուղու գծով</v>
      </c>
      <c r="C35" s="259">
        <v>35</v>
      </c>
      <c r="D35" s="259">
        <v>70</v>
      </c>
      <c r="E35" s="259">
        <v>124.2</v>
      </c>
      <c r="F35" s="204">
        <v>157.6</v>
      </c>
      <c r="G35" s="310"/>
      <c r="H35" s="293"/>
      <c r="I35" s="466" t="str">
        <f t="shared" si="3"/>
        <v/>
      </c>
      <c r="J35" s="466" t="str">
        <f t="shared" si="3"/>
        <v/>
      </c>
      <c r="K35" s="466" t="str">
        <f t="shared" si="3"/>
        <v/>
      </c>
      <c r="L35" s="324"/>
      <c r="M35" s="84"/>
      <c r="N35" s="84"/>
      <c r="O35" s="84"/>
    </row>
    <row r="36" spans="1:15" s="85" customFormat="1" ht="17.25">
      <c r="A36" s="57">
        <f>+A35+1</f>
        <v>5</v>
      </c>
      <c r="B36" s="212" t="str">
        <f>+'[5]Ekamut-caxs'!B36</f>
        <v>Աղբահանության գծով</v>
      </c>
      <c r="C36" s="259">
        <v>26.4</v>
      </c>
      <c r="D36" s="259">
        <v>52.8</v>
      </c>
      <c r="E36" s="259">
        <v>79.2</v>
      </c>
      <c r="F36" s="204">
        <v>105.6</v>
      </c>
      <c r="G36" s="310"/>
      <c r="H36" s="293"/>
      <c r="I36" s="466" t="str">
        <f t="shared" si="3"/>
        <v/>
      </c>
      <c r="J36" s="466" t="str">
        <f t="shared" si="3"/>
        <v/>
      </c>
      <c r="K36" s="466" t="str">
        <f t="shared" si="3"/>
        <v/>
      </c>
      <c r="L36" s="324"/>
      <c r="M36" s="84"/>
      <c r="N36" s="84"/>
      <c r="O36" s="84"/>
    </row>
    <row r="37" spans="1:15" s="85" customFormat="1" ht="17.25" hidden="1">
      <c r="A37" s="57">
        <f>+A36+1</f>
        <v>6</v>
      </c>
      <c r="B37" s="212" t="str">
        <f>+'[5]Ekamut-caxs'!B37</f>
        <v>Ախտաբանության գծով</v>
      </c>
      <c r="C37" s="259"/>
      <c r="D37" s="259"/>
      <c r="E37" s="259"/>
      <c r="F37" s="204"/>
      <c r="G37" s="310"/>
      <c r="H37" s="293"/>
      <c r="I37" s="466" t="str">
        <f t="shared" si="3"/>
        <v/>
      </c>
      <c r="J37" s="466" t="str">
        <f t="shared" si="3"/>
        <v/>
      </c>
      <c r="K37" s="466" t="str">
        <f t="shared" si="3"/>
        <v/>
      </c>
      <c r="L37" s="324"/>
      <c r="M37" s="84"/>
      <c r="N37" s="84"/>
      <c r="O37" s="84"/>
    </row>
    <row r="38" spans="1:15" s="85" customFormat="1" ht="17.25">
      <c r="A38" s="57">
        <v>6</v>
      </c>
      <c r="B38" s="212" t="str">
        <f>+'[5]Ekamut-caxs'!B38</f>
        <v>Կապի գծով, որից`</v>
      </c>
      <c r="C38" s="204">
        <f>SUM(C39:C41)</f>
        <v>98.8</v>
      </c>
      <c r="D38" s="204">
        <f t="shared" ref="D38" si="4">SUM(D39:D41)</f>
        <v>196.3</v>
      </c>
      <c r="E38" s="204">
        <f>SUM(E39:E41)</f>
        <v>293.8</v>
      </c>
      <c r="F38" s="204">
        <f>+F39+F40+F41</f>
        <v>391.3</v>
      </c>
      <c r="G38" s="310"/>
      <c r="H38" s="293"/>
      <c r="I38" s="466" t="str">
        <f t="shared" si="3"/>
        <v/>
      </c>
      <c r="J38" s="466" t="str">
        <f t="shared" si="3"/>
        <v/>
      </c>
      <c r="K38" s="466" t="str">
        <f t="shared" si="3"/>
        <v/>
      </c>
      <c r="L38" s="324"/>
      <c r="M38" s="84"/>
      <c r="N38" s="84"/>
      <c r="O38" s="84"/>
    </row>
    <row r="39" spans="1:15">
      <c r="A39" s="25">
        <f t="shared" ref="A39:A41" si="5">+A38+0.1</f>
        <v>6.1</v>
      </c>
      <c r="B39" s="269" t="str">
        <f>+'[5]Ekamut-caxs'!B39</f>
        <v>բաժանորդային վճար</v>
      </c>
      <c r="C39" s="197">
        <v>22.5</v>
      </c>
      <c r="D39" s="197">
        <v>45</v>
      </c>
      <c r="E39" s="197">
        <v>67.5</v>
      </c>
      <c r="F39" s="468">
        <v>90</v>
      </c>
      <c r="G39" s="313"/>
      <c r="H39" s="257"/>
      <c r="I39" s="466" t="str">
        <f t="shared" si="3"/>
        <v/>
      </c>
      <c r="J39" s="466" t="str">
        <f t="shared" si="3"/>
        <v/>
      </c>
      <c r="K39" s="466" t="str">
        <f t="shared" si="3"/>
        <v/>
      </c>
    </row>
    <row r="40" spans="1:15">
      <c r="A40" s="25">
        <f t="shared" si="5"/>
        <v>6.1999999999999993</v>
      </c>
      <c r="B40" s="269" t="str">
        <f>+'[5]Ekamut-caxs'!B40</f>
        <v>րոպեավճար</v>
      </c>
      <c r="C40" s="197">
        <v>3</v>
      </c>
      <c r="D40" s="197">
        <v>6</v>
      </c>
      <c r="E40" s="197">
        <v>9</v>
      </c>
      <c r="F40" s="468">
        <v>12</v>
      </c>
      <c r="G40" s="313"/>
      <c r="H40" s="257"/>
      <c r="I40" s="466" t="str">
        <f t="shared" si="3"/>
        <v/>
      </c>
      <c r="J40" s="466" t="str">
        <f t="shared" si="3"/>
        <v/>
      </c>
      <c r="K40" s="466" t="str">
        <f t="shared" si="3"/>
        <v/>
      </c>
    </row>
    <row r="41" spans="1:15">
      <c r="A41" s="25">
        <f t="shared" si="5"/>
        <v>6.2999999999999989</v>
      </c>
      <c r="B41" s="269" t="str">
        <f>+'[5]Ekamut-caxs'!B41</f>
        <v>ինտերնետ կապ</v>
      </c>
      <c r="C41" s="197">
        <v>73.3</v>
      </c>
      <c r="D41" s="197">
        <v>145.30000000000001</v>
      </c>
      <c r="E41" s="197">
        <v>217.3</v>
      </c>
      <c r="F41" s="468">
        <v>289.3</v>
      </c>
      <c r="G41" s="313"/>
      <c r="H41" s="257"/>
      <c r="I41" s="466" t="str">
        <f t="shared" si="3"/>
        <v/>
      </c>
      <c r="J41" s="466" t="str">
        <f t="shared" si="3"/>
        <v/>
      </c>
      <c r="K41" s="466" t="str">
        <f t="shared" si="3"/>
        <v/>
      </c>
    </row>
    <row r="42" spans="1:15" s="85" customFormat="1" ht="17.25">
      <c r="A42" s="57">
        <f>+A38+1</f>
        <v>7</v>
      </c>
      <c r="B42" s="212" t="str">
        <f>+'[5]Ekamut-caxs'!B42</f>
        <v>Բանկային ծառայության գծով</v>
      </c>
      <c r="C42" s="259"/>
      <c r="D42" s="259"/>
      <c r="E42" s="259">
        <v>20</v>
      </c>
      <c r="F42" s="204">
        <v>20</v>
      </c>
      <c r="G42" s="310"/>
      <c r="H42" s="293"/>
      <c r="I42" s="466" t="str">
        <f t="shared" si="3"/>
        <v/>
      </c>
      <c r="J42" s="466" t="str">
        <f t="shared" si="3"/>
        <v/>
      </c>
      <c r="K42" s="466" t="str">
        <f t="shared" si="3"/>
        <v/>
      </c>
      <c r="L42" s="324"/>
      <c r="M42" s="84"/>
      <c r="N42" s="84"/>
      <c r="O42" s="84"/>
    </row>
    <row r="43" spans="1:15" s="85" customFormat="1" ht="17.25">
      <c r="A43" s="57">
        <f>+A42+1</f>
        <v>8</v>
      </c>
      <c r="B43" s="212" t="str">
        <f>+'[5]Ekamut-caxs'!B43</f>
        <v>Տնտեսական ապրանքների գծով</v>
      </c>
      <c r="C43" s="259">
        <v>200</v>
      </c>
      <c r="D43" s="259">
        <v>400</v>
      </c>
      <c r="E43" s="259">
        <v>450</v>
      </c>
      <c r="F43" s="204">
        <v>500</v>
      </c>
      <c r="G43" s="310"/>
      <c r="H43" s="293"/>
      <c r="I43" s="466" t="str">
        <f t="shared" si="3"/>
        <v/>
      </c>
      <c r="J43" s="466" t="str">
        <f t="shared" si="3"/>
        <v/>
      </c>
      <c r="K43" s="466" t="str">
        <f t="shared" si="3"/>
        <v/>
      </c>
      <c r="L43" s="324"/>
      <c r="M43" s="84"/>
      <c r="N43" s="84"/>
      <c r="O43" s="84"/>
    </row>
    <row r="44" spans="1:15" s="85" customFormat="1" ht="17.25">
      <c r="A44" s="57">
        <f>+A43+1</f>
        <v>9</v>
      </c>
      <c r="B44" s="212" t="str">
        <f>+'[5]Ekamut-caxs'!B44</f>
        <v>Գրասենյակային ապրանքների գծով</v>
      </c>
      <c r="C44" s="259">
        <v>50</v>
      </c>
      <c r="D44" s="259">
        <v>70</v>
      </c>
      <c r="E44" s="259">
        <v>100</v>
      </c>
      <c r="F44" s="204">
        <v>105</v>
      </c>
      <c r="G44" s="310"/>
      <c r="H44" s="293"/>
      <c r="I44" s="466" t="str">
        <f t="shared" si="3"/>
        <v/>
      </c>
      <c r="J44" s="466" t="str">
        <f t="shared" si="3"/>
        <v/>
      </c>
      <c r="K44" s="466" t="str">
        <f t="shared" si="3"/>
        <v/>
      </c>
      <c r="L44" s="324"/>
      <c r="M44" s="84"/>
      <c r="N44" s="84"/>
      <c r="O44" s="84"/>
    </row>
    <row r="45" spans="1:15" s="85" customFormat="1" ht="34.5">
      <c r="A45" s="57">
        <f t="shared" ref="A45:A73" si="6">+A44+1</f>
        <v>10</v>
      </c>
      <c r="B45" s="212" t="str">
        <f>+'[5]Ekamut-caxs'!B45</f>
        <v>Փոքրարժեք կամ արագամաշ առարկաների գծով</v>
      </c>
      <c r="C45" s="259">
        <v>60</v>
      </c>
      <c r="D45" s="259">
        <v>100</v>
      </c>
      <c r="E45" s="259">
        <v>120</v>
      </c>
      <c r="F45" s="204">
        <v>150</v>
      </c>
      <c r="G45" s="310"/>
      <c r="H45" s="293"/>
      <c r="I45" s="466" t="str">
        <f t="shared" si="3"/>
        <v/>
      </c>
      <c r="J45" s="466" t="str">
        <f t="shared" si="3"/>
        <v/>
      </c>
      <c r="K45" s="466" t="str">
        <f t="shared" si="3"/>
        <v/>
      </c>
      <c r="L45" s="324"/>
      <c r="M45" s="84"/>
      <c r="N45" s="84"/>
      <c r="O45" s="84"/>
    </row>
    <row r="46" spans="1:15" s="85" customFormat="1" ht="17.25">
      <c r="A46" s="57">
        <f t="shared" si="6"/>
        <v>11</v>
      </c>
      <c r="B46" s="212" t="str">
        <f>+'[5]Ekamut-caxs'!B46</f>
        <v>Ուսումնական նյութերի գծով</v>
      </c>
      <c r="C46" s="259">
        <v>60</v>
      </c>
      <c r="D46" s="259">
        <v>100</v>
      </c>
      <c r="E46" s="259">
        <v>120</v>
      </c>
      <c r="F46" s="204">
        <v>150</v>
      </c>
      <c r="G46" s="310"/>
      <c r="H46" s="293"/>
      <c r="I46" s="466" t="str">
        <f t="shared" si="3"/>
        <v/>
      </c>
      <c r="J46" s="466" t="str">
        <f t="shared" si="3"/>
        <v/>
      </c>
      <c r="K46" s="466" t="str">
        <f t="shared" si="3"/>
        <v/>
      </c>
      <c r="L46" s="324"/>
      <c r="M46" s="84"/>
      <c r="N46" s="84"/>
      <c r="O46" s="84"/>
    </row>
    <row r="47" spans="1:15" s="85" customFormat="1" ht="17.25" hidden="1">
      <c r="A47" s="57">
        <f t="shared" si="6"/>
        <v>12</v>
      </c>
      <c r="B47" s="212" t="str">
        <f>+'[5]Ekamut-caxs'!B47</f>
        <v>Դեղորայքի գծով</v>
      </c>
      <c r="C47" s="259"/>
      <c r="D47" s="259"/>
      <c r="E47" s="259"/>
      <c r="F47" s="204">
        <f>+'[5]Ekamut-caxs'!D47</f>
        <v>0</v>
      </c>
      <c r="G47" s="310"/>
      <c r="H47" s="293"/>
      <c r="I47" s="466" t="str">
        <f t="shared" si="3"/>
        <v/>
      </c>
      <c r="J47" s="466" t="str">
        <f t="shared" si="3"/>
        <v/>
      </c>
      <c r="K47" s="466" t="str">
        <f t="shared" si="3"/>
        <v/>
      </c>
      <c r="L47" s="324"/>
      <c r="M47" s="84"/>
      <c r="N47" s="84"/>
      <c r="O47" s="84"/>
    </row>
    <row r="48" spans="1:15" s="85" customFormat="1" ht="17.25" hidden="1">
      <c r="A48" s="57">
        <f t="shared" si="6"/>
        <v>13</v>
      </c>
      <c r="B48" s="212" t="str">
        <f>+'[5]Ekamut-caxs'!B48</f>
        <v>Բուժ.ծառայության գծով</v>
      </c>
      <c r="C48" s="259"/>
      <c r="D48" s="259"/>
      <c r="E48" s="259"/>
      <c r="F48" s="204">
        <f>+'[5]Ekamut-caxs'!D48</f>
        <v>0</v>
      </c>
      <c r="G48" s="310"/>
      <c r="H48" s="293"/>
      <c r="I48" s="466" t="str">
        <f t="shared" si="3"/>
        <v/>
      </c>
      <c r="J48" s="466" t="str">
        <f t="shared" si="3"/>
        <v/>
      </c>
      <c r="K48" s="466" t="str">
        <f t="shared" si="3"/>
        <v/>
      </c>
      <c r="L48" s="324"/>
      <c r="M48" s="84"/>
      <c r="N48" s="84"/>
      <c r="O48" s="84"/>
    </row>
    <row r="49" spans="1:15" s="85" customFormat="1" ht="17.25">
      <c r="A49" s="57">
        <v>12</v>
      </c>
      <c r="B49" s="212" t="str">
        <f>+'[5]Ekamut-caxs'!B49</f>
        <v>Ընթացիկ վերանորոգման գծով</v>
      </c>
      <c r="C49" s="259">
        <v>200</v>
      </c>
      <c r="D49" s="259">
        <v>300</v>
      </c>
      <c r="E49" s="259">
        <v>400</v>
      </c>
      <c r="F49" s="204">
        <v>500</v>
      </c>
      <c r="G49" s="310"/>
      <c r="H49" s="293"/>
      <c r="I49" s="466" t="str">
        <f t="shared" si="3"/>
        <v/>
      </c>
      <c r="J49" s="466" t="str">
        <f t="shared" si="3"/>
        <v/>
      </c>
      <c r="K49" s="466" t="str">
        <f t="shared" si="3"/>
        <v/>
      </c>
      <c r="L49" s="324"/>
      <c r="M49" s="84"/>
      <c r="N49" s="84"/>
      <c r="O49" s="84"/>
    </row>
    <row r="50" spans="1:15" s="85" customFormat="1" ht="34.5" hidden="1">
      <c r="A50" s="57">
        <f t="shared" si="6"/>
        <v>13</v>
      </c>
      <c r="B50" s="212" t="str">
        <f>+'[5]Ekamut-caxs'!B50</f>
        <v>Ջեռուցման համակարգի սպասարկման գծով</v>
      </c>
      <c r="C50" s="259"/>
      <c r="D50" s="259"/>
      <c r="E50" s="259"/>
      <c r="F50" s="204">
        <f>+'[5]Ekamut-caxs'!D50</f>
        <v>0</v>
      </c>
      <c r="G50" s="310"/>
      <c r="H50" s="293"/>
      <c r="I50" s="466" t="str">
        <f t="shared" si="3"/>
        <v/>
      </c>
      <c r="J50" s="466" t="str">
        <f t="shared" si="3"/>
        <v/>
      </c>
      <c r="K50" s="466" t="str">
        <f t="shared" si="3"/>
        <v/>
      </c>
      <c r="L50" s="324"/>
      <c r="M50" s="84"/>
      <c r="N50" s="84"/>
      <c r="O50" s="84"/>
    </row>
    <row r="51" spans="1:15" s="85" customFormat="1" ht="17.25" hidden="1">
      <c r="A51" s="57">
        <f t="shared" si="6"/>
        <v>14</v>
      </c>
      <c r="B51" s="212" t="str">
        <f>+'[5]Ekamut-caxs'!B51</f>
        <v>Կաթսայատան սպասարկման գծով</v>
      </c>
      <c r="C51" s="259"/>
      <c r="D51" s="259"/>
      <c r="E51" s="259"/>
      <c r="F51" s="204">
        <f>+'[5]Ekamut-caxs'!D51</f>
        <v>0</v>
      </c>
      <c r="G51" s="310"/>
      <c r="H51" s="293"/>
      <c r="I51" s="466" t="str">
        <f t="shared" si="3"/>
        <v/>
      </c>
      <c r="J51" s="466" t="str">
        <f t="shared" si="3"/>
        <v/>
      </c>
      <c r="K51" s="466" t="str">
        <f t="shared" si="3"/>
        <v/>
      </c>
      <c r="L51" s="324"/>
      <c r="M51" s="84"/>
      <c r="N51" s="84"/>
      <c r="O51" s="84"/>
    </row>
    <row r="52" spans="1:15" s="85" customFormat="1" ht="34.5" hidden="1">
      <c r="A52" s="57">
        <f t="shared" si="6"/>
        <v>15</v>
      </c>
      <c r="B52" s="212" t="str">
        <f>+'[5]Ekamut-caxs'!B52</f>
        <v>Սպասարկման և կոմունալ համավճարների գծով</v>
      </c>
      <c r="C52" s="259"/>
      <c r="D52" s="259"/>
      <c r="E52" s="259"/>
      <c r="F52" s="204">
        <f>+'[5]Ekamut-caxs'!D52</f>
        <v>0</v>
      </c>
      <c r="G52" s="310"/>
      <c r="H52" s="293"/>
      <c r="I52" s="466" t="str">
        <f t="shared" si="3"/>
        <v/>
      </c>
      <c r="J52" s="466" t="str">
        <f t="shared" si="3"/>
        <v/>
      </c>
      <c r="K52" s="466" t="str">
        <f t="shared" si="3"/>
        <v/>
      </c>
      <c r="L52" s="324"/>
      <c r="M52" s="84"/>
      <c r="N52" s="84"/>
      <c r="O52" s="84"/>
    </row>
    <row r="53" spans="1:15" s="85" customFormat="1" ht="34.5">
      <c r="A53" s="57">
        <v>13</v>
      </c>
      <c r="B53" s="212" t="str">
        <f>+'[5]Ekamut-caxs'!B53</f>
        <v>Գնումների համակարգողի ծառայության գծով</v>
      </c>
      <c r="C53" s="259">
        <v>135</v>
      </c>
      <c r="D53" s="259">
        <v>270</v>
      </c>
      <c r="E53" s="259">
        <v>405</v>
      </c>
      <c r="F53" s="204">
        <v>540</v>
      </c>
      <c r="G53" s="310"/>
      <c r="H53" s="293"/>
      <c r="I53" s="466" t="str">
        <f t="shared" si="3"/>
        <v/>
      </c>
      <c r="J53" s="466" t="str">
        <f t="shared" si="3"/>
        <v/>
      </c>
      <c r="K53" s="466" t="str">
        <f t="shared" si="3"/>
        <v/>
      </c>
      <c r="L53" s="324"/>
      <c r="M53" s="84"/>
      <c r="N53" s="84"/>
      <c r="O53" s="84"/>
    </row>
    <row r="54" spans="1:15" s="85" customFormat="1" ht="34.5">
      <c r="A54" s="57">
        <f t="shared" si="6"/>
        <v>14</v>
      </c>
      <c r="B54" s="212" t="str">
        <f>+'[5]Ekamut-caxs'!B54</f>
        <v>Համակարգիչների տեխնիկական սպասարկման գծով</v>
      </c>
      <c r="C54" s="259">
        <v>10</v>
      </c>
      <c r="D54" s="259">
        <v>20</v>
      </c>
      <c r="E54" s="259">
        <v>25</v>
      </c>
      <c r="F54" s="204">
        <v>30</v>
      </c>
      <c r="G54" s="310"/>
      <c r="H54" s="293"/>
      <c r="I54" s="466" t="str">
        <f t="shared" si="3"/>
        <v/>
      </c>
      <c r="J54" s="466" t="str">
        <f t="shared" si="3"/>
        <v/>
      </c>
      <c r="K54" s="466" t="str">
        <f t="shared" si="3"/>
        <v/>
      </c>
      <c r="L54" s="324"/>
      <c r="M54" s="84"/>
      <c r="N54" s="84"/>
      <c r="O54" s="84"/>
    </row>
    <row r="55" spans="1:15" s="85" customFormat="1" ht="34.5">
      <c r="A55" s="57">
        <f t="shared" si="6"/>
        <v>15</v>
      </c>
      <c r="B55" s="212" t="str">
        <f>+'[5]Ekamut-caxs'!B55</f>
        <v>Համակարգչային ծրագրի և կայքի սպասարկման գծով</v>
      </c>
      <c r="C55" s="259"/>
      <c r="D55" s="259"/>
      <c r="E55" s="259">
        <v>117</v>
      </c>
      <c r="F55" s="204">
        <v>117</v>
      </c>
      <c r="G55" s="310"/>
      <c r="H55" s="293"/>
      <c r="I55" s="466" t="str">
        <f t="shared" si="3"/>
        <v/>
      </c>
      <c r="J55" s="466" t="str">
        <f t="shared" si="3"/>
        <v/>
      </c>
      <c r="K55" s="466" t="str">
        <f t="shared" si="3"/>
        <v/>
      </c>
      <c r="L55" s="324"/>
      <c r="M55" s="84"/>
      <c r="N55" s="84"/>
      <c r="O55" s="84"/>
    </row>
    <row r="56" spans="1:15" s="85" customFormat="1" ht="17.25" hidden="1">
      <c r="A56" s="57">
        <f t="shared" si="6"/>
        <v>16</v>
      </c>
      <c r="B56" s="212" t="str">
        <f>+'[5]Ekamut-caxs'!B56</f>
        <v>էլ․ստորագրության գծով</v>
      </c>
      <c r="C56" s="259"/>
      <c r="D56" s="259"/>
      <c r="E56" s="259"/>
      <c r="F56" s="204">
        <f>+'[5]Ekamut-caxs'!D56</f>
        <v>0</v>
      </c>
      <c r="G56" s="310"/>
      <c r="H56" s="293"/>
      <c r="I56" s="466" t="str">
        <f t="shared" si="3"/>
        <v/>
      </c>
      <c r="J56" s="466" t="str">
        <f t="shared" si="3"/>
        <v/>
      </c>
      <c r="K56" s="466" t="str">
        <f t="shared" si="3"/>
        <v/>
      </c>
      <c r="L56" s="324"/>
      <c r="M56" s="84"/>
      <c r="N56" s="84"/>
      <c r="O56" s="84"/>
    </row>
    <row r="57" spans="1:15" s="85" customFormat="1" ht="17.25">
      <c r="A57" s="57">
        <v>16</v>
      </c>
      <c r="B57" s="212" t="str">
        <f>+'[5]Ekamut-caxs'!B57</f>
        <v>Հայտարարության գծով</v>
      </c>
      <c r="C57" s="259">
        <v>70</v>
      </c>
      <c r="D57" s="259">
        <v>80</v>
      </c>
      <c r="E57" s="259">
        <v>90</v>
      </c>
      <c r="F57" s="204">
        <v>100</v>
      </c>
      <c r="G57" s="310"/>
      <c r="H57" s="293"/>
      <c r="I57" s="466" t="str">
        <f t="shared" si="3"/>
        <v/>
      </c>
      <c r="J57" s="466" t="str">
        <f t="shared" si="3"/>
        <v/>
      </c>
      <c r="K57" s="466" t="str">
        <f t="shared" si="3"/>
        <v/>
      </c>
      <c r="L57" s="324"/>
      <c r="M57" s="84"/>
      <c r="N57" s="84"/>
      <c r="O57" s="84"/>
    </row>
    <row r="58" spans="1:15" s="85" customFormat="1" ht="17.25" hidden="1">
      <c r="A58" s="57">
        <f t="shared" si="6"/>
        <v>17</v>
      </c>
      <c r="B58" s="212" t="str">
        <f>+'[5]Ekamut-caxs'!B58</f>
        <v>Բաժանորդագրության գծով</v>
      </c>
      <c r="C58" s="259"/>
      <c r="D58" s="259"/>
      <c r="E58" s="259"/>
      <c r="F58" s="204">
        <f>+'[5]Ekamut-caxs'!D58</f>
        <v>0</v>
      </c>
      <c r="G58" s="310"/>
      <c r="H58" s="293"/>
      <c r="I58" s="466" t="str">
        <f t="shared" si="3"/>
        <v/>
      </c>
      <c r="J58" s="466" t="str">
        <f t="shared" si="3"/>
        <v/>
      </c>
      <c r="K58" s="466" t="str">
        <f t="shared" si="3"/>
        <v/>
      </c>
      <c r="L58" s="324"/>
      <c r="M58" s="84"/>
      <c r="N58" s="84"/>
      <c r="O58" s="84"/>
    </row>
    <row r="59" spans="1:15" s="85" customFormat="1" ht="17.25" hidden="1">
      <c r="A59" s="57">
        <f t="shared" si="6"/>
        <v>18</v>
      </c>
      <c r="B59" s="212" t="str">
        <f>+'[5]Ekamut-caxs'!B59</f>
        <v>Վերապատրաստման գծով</v>
      </c>
      <c r="C59" s="259"/>
      <c r="D59" s="259"/>
      <c r="E59" s="259"/>
      <c r="F59" s="204">
        <f>+'[5]Ekamut-caxs'!D59</f>
        <v>0</v>
      </c>
      <c r="G59" s="310"/>
      <c r="H59" s="293"/>
      <c r="I59" s="466" t="str">
        <f t="shared" si="3"/>
        <v/>
      </c>
      <c r="J59" s="466" t="str">
        <f t="shared" si="3"/>
        <v/>
      </c>
      <c r="K59" s="466" t="str">
        <f t="shared" si="3"/>
        <v/>
      </c>
      <c r="L59" s="324"/>
      <c r="M59" s="84"/>
      <c r="N59" s="84"/>
      <c r="O59" s="84"/>
    </row>
    <row r="60" spans="1:15" s="85" customFormat="1" ht="17.25">
      <c r="A60" s="57">
        <v>17</v>
      </c>
      <c r="B60" s="212" t="str">
        <f>+'[5]Ekamut-caxs'!B60</f>
        <v>Միջոցառումների գծով</v>
      </c>
      <c r="C60" s="259">
        <v>2500</v>
      </c>
      <c r="D60" s="259">
        <v>3500</v>
      </c>
      <c r="E60" s="259">
        <v>4500</v>
      </c>
      <c r="F60" s="204">
        <v>5107.5</v>
      </c>
      <c r="G60" s="310"/>
      <c r="H60" s="293"/>
      <c r="I60" s="466" t="str">
        <f t="shared" si="3"/>
        <v/>
      </c>
      <c r="J60" s="466" t="str">
        <f t="shared" si="3"/>
        <v/>
      </c>
      <c r="K60" s="466" t="str">
        <f t="shared" si="3"/>
        <v/>
      </c>
      <c r="L60" s="324"/>
      <c r="M60" s="84"/>
      <c r="N60" s="84"/>
      <c r="O60" s="84"/>
    </row>
    <row r="61" spans="1:15" s="85" customFormat="1" ht="17.25">
      <c r="A61" s="57">
        <v>18</v>
      </c>
      <c r="B61" s="212" t="str">
        <f>+'[5]Ekamut-caxs'!B61</f>
        <v>Տպագրական ծառայությունների գծով</v>
      </c>
      <c r="C61" s="259">
        <v>300</v>
      </c>
      <c r="D61" s="259">
        <v>400</v>
      </c>
      <c r="E61" s="259">
        <v>450</v>
      </c>
      <c r="F61" s="204">
        <v>450</v>
      </c>
      <c r="G61" s="310"/>
      <c r="H61" s="293"/>
      <c r="I61" s="466" t="str">
        <f t="shared" si="3"/>
        <v/>
      </c>
      <c r="J61" s="466" t="str">
        <f t="shared" si="3"/>
        <v/>
      </c>
      <c r="K61" s="466" t="str">
        <f t="shared" si="3"/>
        <v/>
      </c>
      <c r="L61" s="324"/>
      <c r="M61" s="84"/>
      <c r="N61" s="84"/>
      <c r="O61" s="84"/>
    </row>
    <row r="62" spans="1:15" s="85" customFormat="1" ht="34.5">
      <c r="A62" s="57">
        <v>19</v>
      </c>
      <c r="B62" s="212" t="str">
        <f>+'Ekamut-caxs'!B63</f>
        <v>Հաշվապահական ծառայությունների գծով</v>
      </c>
      <c r="C62" s="259">
        <v>249</v>
      </c>
      <c r="D62" s="259">
        <v>498</v>
      </c>
      <c r="E62" s="259">
        <v>747</v>
      </c>
      <c r="F62" s="204">
        <f>+'Ekamut-caxs'!D63</f>
        <v>996</v>
      </c>
      <c r="G62" s="310"/>
      <c r="H62" s="293"/>
      <c r="I62" s="466" t="str">
        <f t="shared" si="3"/>
        <v/>
      </c>
      <c r="J62" s="466" t="str">
        <f t="shared" si="3"/>
        <v/>
      </c>
      <c r="K62" s="466"/>
      <c r="L62" s="324"/>
      <c r="M62" s="84"/>
      <c r="N62" s="84"/>
      <c r="O62" s="84"/>
    </row>
    <row r="63" spans="1:15" s="84" customFormat="1" ht="17.25">
      <c r="A63" s="57">
        <v>20</v>
      </c>
      <c r="B63" s="270" t="str">
        <f>+'Ekamut-caxs'!B64</f>
        <v>Ծառայությունների ձեռքբերման գծով</v>
      </c>
      <c r="C63" s="259">
        <v>12669.9</v>
      </c>
      <c r="D63" s="259">
        <v>29169.9</v>
      </c>
      <c r="E63" s="259">
        <v>29669.9</v>
      </c>
      <c r="F63" s="204">
        <f>+'Ekamut-caxs'!D64</f>
        <v>59980.1</v>
      </c>
      <c r="G63" s="311"/>
      <c r="H63" s="255"/>
      <c r="I63" s="467" t="str">
        <f t="shared" si="3"/>
        <v/>
      </c>
      <c r="J63" s="467"/>
      <c r="K63" s="467"/>
      <c r="L63" s="324"/>
    </row>
    <row r="64" spans="1:15" s="84" customFormat="1" ht="34.5">
      <c r="A64" s="57">
        <v>21</v>
      </c>
      <c r="B64" s="270" t="str">
        <f>+'Ekamut-caxs'!B65</f>
        <v>Հանրային կարգի պաշտպանության ծառայությունների գծով</v>
      </c>
      <c r="C64" s="259">
        <v>1374.8</v>
      </c>
      <c r="D64" s="259">
        <v>2749.5</v>
      </c>
      <c r="E64" s="259">
        <v>4124.3</v>
      </c>
      <c r="F64" s="204">
        <f>+'Ekamut-caxs'!D65</f>
        <v>5499</v>
      </c>
      <c r="G64" s="311"/>
      <c r="H64" s="255"/>
      <c r="I64" s="467" t="str">
        <f t="shared" si="3"/>
        <v/>
      </c>
      <c r="J64" s="467"/>
      <c r="K64" s="467"/>
      <c r="L64" s="324"/>
    </row>
    <row r="65" spans="1:15" s="84" customFormat="1" ht="17.25">
      <c r="A65" s="57">
        <v>22</v>
      </c>
      <c r="B65" s="270" t="str">
        <f>+'Ekamut-caxs'!B66</f>
        <v>Տրանսպորտային ծառայություն</v>
      </c>
      <c r="C65" s="259">
        <v>400</v>
      </c>
      <c r="D65" s="259">
        <v>400</v>
      </c>
      <c r="E65" s="259">
        <v>400</v>
      </c>
      <c r="F65" s="204">
        <f>+'Ekamut-caxs'!D66</f>
        <v>400</v>
      </c>
      <c r="G65" s="311"/>
      <c r="H65" s="255"/>
      <c r="I65" s="467" t="str">
        <f t="shared" si="3"/>
        <v/>
      </c>
      <c r="J65" s="467"/>
      <c r="K65" s="467"/>
      <c r="L65" s="324"/>
    </row>
    <row r="66" spans="1:15" s="84" customFormat="1" ht="17.25">
      <c r="A66" s="57">
        <v>23</v>
      </c>
      <c r="B66" s="270" t="str">
        <f>+'Ekamut-caxs'!B67</f>
        <v>Լվացման ծառայություն</v>
      </c>
      <c r="C66" s="259">
        <v>54</v>
      </c>
      <c r="D66" s="259">
        <v>70</v>
      </c>
      <c r="E66" s="259">
        <v>80</v>
      </c>
      <c r="F66" s="204">
        <f>+'Ekamut-caxs'!D67</f>
        <v>100</v>
      </c>
      <c r="G66" s="311"/>
      <c r="H66" s="255"/>
      <c r="I66" s="467" t="str">
        <f t="shared" si="3"/>
        <v/>
      </c>
      <c r="J66" s="467" t="str">
        <f t="shared" si="3"/>
        <v/>
      </c>
      <c r="K66" s="467" t="str">
        <f t="shared" si="3"/>
        <v/>
      </c>
      <c r="L66" s="324"/>
    </row>
    <row r="67" spans="1:15" s="84" customFormat="1" ht="17.25">
      <c r="A67" s="57">
        <v>24</v>
      </c>
      <c r="B67" s="233" t="s">
        <v>206</v>
      </c>
      <c r="C67" s="259">
        <v>20</v>
      </c>
      <c r="D67" s="259">
        <v>40</v>
      </c>
      <c r="E67" s="259">
        <v>60</v>
      </c>
      <c r="F67" s="204">
        <f>+'Ekamut-caxs'!D73</f>
        <v>100</v>
      </c>
      <c r="G67" s="311"/>
      <c r="I67" s="467" t="str">
        <f t="shared" si="3"/>
        <v/>
      </c>
      <c r="J67" s="467" t="str">
        <f t="shared" si="3"/>
        <v/>
      </c>
      <c r="K67" s="467" t="str">
        <f t="shared" si="3"/>
        <v/>
      </c>
      <c r="L67" s="324"/>
    </row>
    <row r="68" spans="1:15" s="85" customFormat="1" ht="34.5" hidden="1">
      <c r="A68" s="57">
        <f t="shared" si="6"/>
        <v>25</v>
      </c>
      <c r="B68" s="212" t="s">
        <v>32</v>
      </c>
      <c r="C68" s="204">
        <f t="shared" ref="C68:E68" si="7">SUM(C69:C71)</f>
        <v>0</v>
      </c>
      <c r="D68" s="204">
        <f t="shared" si="7"/>
        <v>0</v>
      </c>
      <c r="E68" s="204">
        <f t="shared" si="7"/>
        <v>0</v>
      </c>
      <c r="F68" s="204">
        <f>SUM(F69:F71)</f>
        <v>0</v>
      </c>
      <c r="G68" s="310"/>
      <c r="H68" s="293"/>
      <c r="I68" s="466" t="str">
        <f t="shared" si="3"/>
        <v/>
      </c>
      <c r="J68" s="466" t="str">
        <f t="shared" si="3"/>
        <v/>
      </c>
      <c r="K68" s="466" t="str">
        <f t="shared" si="3"/>
        <v/>
      </c>
      <c r="L68" s="324"/>
      <c r="M68" s="84"/>
      <c r="N68" s="84"/>
      <c r="O68" s="84"/>
    </row>
    <row r="69" spans="1:15" hidden="1">
      <c r="A69" s="25">
        <f t="shared" ref="A69:A71" si="8">+A68+0.1</f>
        <v>25.1</v>
      </c>
      <c r="B69" s="272" t="s">
        <v>33</v>
      </c>
      <c r="C69" s="197"/>
      <c r="D69" s="197"/>
      <c r="E69" s="197"/>
      <c r="F69" s="197"/>
      <c r="G69" s="314"/>
      <c r="H69" s="257"/>
      <c r="I69" s="466" t="str">
        <f t="shared" si="3"/>
        <v/>
      </c>
      <c r="J69" s="466" t="str">
        <f t="shared" si="3"/>
        <v/>
      </c>
      <c r="K69" s="466" t="str">
        <f t="shared" si="3"/>
        <v/>
      </c>
    </row>
    <row r="70" spans="1:15" hidden="1">
      <c r="A70" s="25">
        <f t="shared" si="8"/>
        <v>25.200000000000003</v>
      </c>
      <c r="B70" s="272" t="s">
        <v>46</v>
      </c>
      <c r="C70" s="197"/>
      <c r="D70" s="197"/>
      <c r="E70" s="197"/>
      <c r="F70" s="197"/>
      <c r="G70" s="314"/>
      <c r="H70" s="257"/>
      <c r="I70" s="466" t="str">
        <f t="shared" si="3"/>
        <v/>
      </c>
      <c r="J70" s="466" t="str">
        <f t="shared" si="3"/>
        <v/>
      </c>
      <c r="K70" s="466" t="str">
        <f t="shared" si="3"/>
        <v/>
      </c>
    </row>
    <row r="71" spans="1:15" hidden="1">
      <c r="A71" s="25">
        <f t="shared" si="8"/>
        <v>25.300000000000004</v>
      </c>
      <c r="B71" s="272" t="s">
        <v>80</v>
      </c>
      <c r="C71" s="197"/>
      <c r="D71" s="197"/>
      <c r="E71" s="197"/>
      <c r="F71" s="468">
        <f>+'[5]Ekamut-caxs'!D67</f>
        <v>0</v>
      </c>
      <c r="G71" s="314"/>
      <c r="H71" s="257"/>
      <c r="I71" s="466" t="str">
        <f t="shared" si="3"/>
        <v/>
      </c>
      <c r="J71" s="466" t="str">
        <f t="shared" si="3"/>
        <v/>
      </c>
      <c r="K71" s="466" t="str">
        <f t="shared" si="3"/>
        <v/>
      </c>
    </row>
    <row r="72" spans="1:15" s="85" customFormat="1" ht="34.5">
      <c r="A72" s="57">
        <v>25</v>
      </c>
      <c r="B72" s="205" t="s">
        <v>34</v>
      </c>
      <c r="C72" s="204">
        <v>425.2</v>
      </c>
      <c r="D72" s="204">
        <v>425.2</v>
      </c>
      <c r="E72" s="204">
        <v>425.2</v>
      </c>
      <c r="F72" s="204">
        <v>425.2</v>
      </c>
      <c r="G72" s="310"/>
      <c r="H72" s="257"/>
      <c r="I72" s="466" t="str">
        <f t="shared" si="3"/>
        <v/>
      </c>
      <c r="J72" s="466" t="str">
        <f t="shared" si="3"/>
        <v/>
      </c>
      <c r="K72" s="466" t="str">
        <f t="shared" si="3"/>
        <v/>
      </c>
      <c r="L72" s="324"/>
      <c r="M72" s="84"/>
      <c r="N72" s="84"/>
      <c r="O72" s="84"/>
    </row>
    <row r="73" spans="1:15" s="85" customFormat="1" ht="17.25" hidden="1">
      <c r="A73" s="57">
        <f t="shared" si="6"/>
        <v>26</v>
      </c>
      <c r="B73" s="273" t="s">
        <v>81</v>
      </c>
      <c r="C73" s="259"/>
      <c r="D73" s="259"/>
      <c r="E73" s="259"/>
      <c r="F73" s="203"/>
      <c r="G73" s="400"/>
      <c r="H73" s="549"/>
      <c r="I73" s="466" t="str">
        <f t="shared" si="3"/>
        <v/>
      </c>
      <c r="J73" s="466" t="str">
        <f t="shared" si="3"/>
        <v/>
      </c>
      <c r="K73" s="466" t="str">
        <f t="shared" si="3"/>
        <v/>
      </c>
      <c r="L73" s="324"/>
      <c r="M73" s="84"/>
      <c r="N73" s="84"/>
      <c r="O73" s="84"/>
    </row>
    <row r="74" spans="1:15" s="69" customFormat="1" ht="17.25">
      <c r="A74" s="35" t="s">
        <v>53</v>
      </c>
      <c r="B74" s="72" t="s">
        <v>56</v>
      </c>
      <c r="C74" s="206">
        <f>C75+C83</f>
        <v>100</v>
      </c>
      <c r="D74" s="206">
        <f>D75+D83</f>
        <v>100</v>
      </c>
      <c r="E74" s="206">
        <f>E75+E83</f>
        <v>100</v>
      </c>
      <c r="F74" s="206">
        <f>F75+F83</f>
        <v>100</v>
      </c>
      <c r="G74" s="308"/>
      <c r="H74" s="549"/>
      <c r="I74" s="466" t="str">
        <f t="shared" si="3"/>
        <v/>
      </c>
      <c r="J74" s="466" t="str">
        <f t="shared" si="3"/>
        <v/>
      </c>
      <c r="K74" s="466" t="str">
        <f t="shared" si="3"/>
        <v/>
      </c>
      <c r="L74" s="325"/>
      <c r="M74" s="68"/>
      <c r="N74" s="68"/>
      <c r="O74" s="68"/>
    </row>
    <row r="75" spans="1:15" s="85" customFormat="1" ht="34.5">
      <c r="A75" s="403">
        <v>1</v>
      </c>
      <c r="B75" s="283" t="s">
        <v>85</v>
      </c>
      <c r="C75" s="206">
        <f t="shared" ref="C75:E75" si="9">SUM(C76:C82)</f>
        <v>100</v>
      </c>
      <c r="D75" s="206">
        <f t="shared" si="9"/>
        <v>100</v>
      </c>
      <c r="E75" s="206">
        <f t="shared" si="9"/>
        <v>100</v>
      </c>
      <c r="F75" s="206">
        <f>SUM(F76:F82)</f>
        <v>100</v>
      </c>
      <c r="G75" s="310"/>
      <c r="H75" s="293"/>
      <c r="I75" s="466" t="str">
        <f t="shared" si="3"/>
        <v/>
      </c>
      <c r="J75" s="466" t="str">
        <f t="shared" si="3"/>
        <v/>
      </c>
      <c r="K75" s="466" t="str">
        <f t="shared" si="3"/>
        <v/>
      </c>
      <c r="L75" s="324"/>
      <c r="M75" s="84"/>
      <c r="N75" s="84"/>
      <c r="O75" s="84"/>
    </row>
    <row r="76" spans="1:15" s="85" customFormat="1" ht="17.25" hidden="1">
      <c r="A76" s="25">
        <f t="shared" ref="A76:A82" si="10">+A75+0.1</f>
        <v>1.1000000000000001</v>
      </c>
      <c r="B76" s="212" t="s">
        <v>82</v>
      </c>
      <c r="C76" s="259"/>
      <c r="D76" s="259"/>
      <c r="E76" s="259"/>
      <c r="F76" s="203"/>
      <c r="G76" s="310"/>
      <c r="H76" s="293"/>
      <c r="I76" s="466" t="str">
        <f t="shared" si="3"/>
        <v/>
      </c>
      <c r="J76" s="466" t="str">
        <f t="shared" si="3"/>
        <v/>
      </c>
      <c r="K76" s="466" t="str">
        <f t="shared" si="3"/>
        <v/>
      </c>
      <c r="L76" s="324"/>
      <c r="M76" s="84"/>
      <c r="N76" s="84"/>
      <c r="O76" s="84"/>
    </row>
    <row r="77" spans="1:15" s="85" customFormat="1" ht="34.5">
      <c r="A77" s="25">
        <v>1.1000000000000001</v>
      </c>
      <c r="B77" s="212" t="s">
        <v>83</v>
      </c>
      <c r="C77" s="259">
        <v>100</v>
      </c>
      <c r="D77" s="259">
        <v>100</v>
      </c>
      <c r="E77" s="259">
        <v>100</v>
      </c>
      <c r="F77" s="203">
        <v>100</v>
      </c>
      <c r="G77" s="310"/>
      <c r="H77" s="293"/>
      <c r="I77" s="466" t="str">
        <f t="shared" si="3"/>
        <v/>
      </c>
      <c r="J77" s="466" t="str">
        <f t="shared" si="3"/>
        <v/>
      </c>
      <c r="K77" s="466" t="str">
        <f t="shared" si="3"/>
        <v/>
      </c>
      <c r="L77" s="324"/>
      <c r="M77" s="84"/>
      <c r="N77" s="84"/>
      <c r="O77" s="84"/>
    </row>
    <row r="78" spans="1:15" s="85" customFormat="1" ht="17.25" hidden="1">
      <c r="A78" s="25">
        <f t="shared" si="10"/>
        <v>1.2000000000000002</v>
      </c>
      <c r="B78" s="212" t="s">
        <v>84</v>
      </c>
      <c r="C78" s="259"/>
      <c r="D78" s="259"/>
      <c r="E78" s="259"/>
      <c r="F78" s="203"/>
      <c r="G78" s="310"/>
      <c r="H78" s="293"/>
      <c r="I78" s="466" t="str">
        <f t="shared" si="3"/>
        <v/>
      </c>
      <c r="J78" s="466" t="str">
        <f t="shared" si="3"/>
        <v/>
      </c>
      <c r="K78" s="466" t="str">
        <f t="shared" si="3"/>
        <v/>
      </c>
      <c r="L78" s="324"/>
      <c r="M78" s="84"/>
      <c r="N78" s="84"/>
      <c r="O78" s="84"/>
    </row>
    <row r="79" spans="1:15" s="85" customFormat="1" ht="17.25" hidden="1">
      <c r="A79" s="25">
        <f t="shared" si="10"/>
        <v>1.3000000000000003</v>
      </c>
      <c r="B79" s="212" t="s">
        <v>176</v>
      </c>
      <c r="C79" s="259"/>
      <c r="D79" s="259"/>
      <c r="E79" s="259"/>
      <c r="F79" s="203"/>
      <c r="G79" s="310"/>
      <c r="H79" s="293"/>
      <c r="I79" s="466" t="str">
        <f t="shared" si="3"/>
        <v/>
      </c>
      <c r="J79" s="466" t="str">
        <f t="shared" si="3"/>
        <v/>
      </c>
      <c r="K79" s="466" t="str">
        <f t="shared" si="3"/>
        <v/>
      </c>
      <c r="L79" s="324"/>
      <c r="M79" s="84"/>
      <c r="N79" s="84"/>
      <c r="O79" s="84"/>
    </row>
    <row r="80" spans="1:15" s="85" customFormat="1" ht="17.25" hidden="1">
      <c r="A80" s="25">
        <f t="shared" si="10"/>
        <v>1.4000000000000004</v>
      </c>
      <c r="B80" s="212" t="s">
        <v>61</v>
      </c>
      <c r="C80" s="259"/>
      <c r="D80" s="259"/>
      <c r="E80" s="259"/>
      <c r="F80" s="203"/>
      <c r="G80" s="310"/>
      <c r="H80" s="293"/>
      <c r="I80" s="466" t="str">
        <f t="shared" si="3"/>
        <v/>
      </c>
      <c r="J80" s="466" t="str">
        <f t="shared" si="3"/>
        <v/>
      </c>
      <c r="K80" s="466" t="str">
        <f t="shared" si="3"/>
        <v/>
      </c>
      <c r="L80" s="324"/>
      <c r="M80" s="84"/>
      <c r="N80" s="84"/>
      <c r="O80" s="84"/>
    </row>
    <row r="81" spans="1:15" s="84" customFormat="1" ht="17.25" hidden="1">
      <c r="A81" s="25">
        <f t="shared" si="10"/>
        <v>1.5000000000000004</v>
      </c>
      <c r="B81" s="233" t="s">
        <v>62</v>
      </c>
      <c r="C81" s="259"/>
      <c r="D81" s="259"/>
      <c r="E81" s="259"/>
      <c r="F81" s="203"/>
      <c r="G81" s="311"/>
      <c r="H81" s="255"/>
      <c r="I81" s="467" t="str">
        <f t="shared" si="3"/>
        <v/>
      </c>
      <c r="J81" s="467" t="str">
        <f t="shared" si="3"/>
        <v/>
      </c>
      <c r="K81" s="467" t="str">
        <f t="shared" si="3"/>
        <v/>
      </c>
      <c r="L81" s="324"/>
    </row>
    <row r="82" spans="1:15" s="84" customFormat="1" ht="17.25" hidden="1">
      <c r="A82" s="25">
        <f t="shared" si="10"/>
        <v>1.6000000000000005</v>
      </c>
      <c r="B82" s="233"/>
      <c r="C82" s="259"/>
      <c r="D82" s="259"/>
      <c r="E82" s="259"/>
      <c r="F82" s="203"/>
      <c r="G82" s="311"/>
      <c r="H82" s="255"/>
      <c r="I82" s="467" t="str">
        <f t="shared" si="3"/>
        <v/>
      </c>
      <c r="J82" s="467" t="str">
        <f t="shared" si="3"/>
        <v/>
      </c>
      <c r="K82" s="467" t="str">
        <f t="shared" si="3"/>
        <v/>
      </c>
      <c r="L82" s="324"/>
    </row>
    <row r="83" spans="1:15" s="85" customFormat="1" ht="51.75" hidden="1">
      <c r="A83" s="403">
        <v>2</v>
      </c>
      <c r="B83" s="283" t="s">
        <v>86</v>
      </c>
      <c r="C83" s="206">
        <f t="shared" ref="C83:E83" si="11">SUM(C84:C86)</f>
        <v>0</v>
      </c>
      <c r="D83" s="206">
        <f t="shared" si="11"/>
        <v>0</v>
      </c>
      <c r="E83" s="206">
        <f t="shared" si="11"/>
        <v>0</v>
      </c>
      <c r="F83" s="206">
        <f>SUM(F84:F86)</f>
        <v>0</v>
      </c>
      <c r="G83" s="310"/>
      <c r="H83" s="293"/>
      <c r="I83" s="466" t="str">
        <f t="shared" si="3"/>
        <v/>
      </c>
      <c r="J83" s="466" t="str">
        <f t="shared" si="3"/>
        <v/>
      </c>
      <c r="K83" s="466" t="str">
        <f t="shared" si="3"/>
        <v/>
      </c>
      <c r="L83" s="324"/>
      <c r="M83" s="84"/>
      <c r="N83" s="84"/>
      <c r="O83" s="84"/>
    </row>
    <row r="84" spans="1:15" s="85" customFormat="1" ht="17.25" hidden="1">
      <c r="A84" s="25">
        <f t="shared" ref="A84:A86" si="12">+A83+0.1</f>
        <v>2.1</v>
      </c>
      <c r="B84" s="212" t="s">
        <v>58</v>
      </c>
      <c r="C84" s="259"/>
      <c r="D84" s="259"/>
      <c r="E84" s="259"/>
      <c r="F84" s="203"/>
      <c r="G84" s="310"/>
      <c r="H84" s="293"/>
      <c r="I84" s="466" t="str">
        <f t="shared" si="3"/>
        <v/>
      </c>
      <c r="J84" s="466" t="str">
        <f t="shared" si="3"/>
        <v/>
      </c>
      <c r="K84" s="466" t="str">
        <f t="shared" si="3"/>
        <v/>
      </c>
      <c r="L84" s="324"/>
      <c r="M84" s="84"/>
      <c r="N84" s="84"/>
      <c r="O84" s="84"/>
    </row>
    <row r="85" spans="1:15" s="85" customFormat="1" ht="17.25" hidden="1">
      <c r="A85" s="25">
        <f t="shared" si="12"/>
        <v>2.2000000000000002</v>
      </c>
      <c r="B85" s="212" t="s">
        <v>57</v>
      </c>
      <c r="C85" s="259"/>
      <c r="D85" s="259"/>
      <c r="E85" s="259"/>
      <c r="F85" s="203"/>
      <c r="G85" s="310"/>
      <c r="H85" s="293"/>
      <c r="I85" s="466" t="str">
        <f t="shared" si="3"/>
        <v/>
      </c>
      <c r="J85" s="466" t="str">
        <f t="shared" si="3"/>
        <v/>
      </c>
      <c r="K85" s="466" t="str">
        <f t="shared" si="3"/>
        <v/>
      </c>
      <c r="L85" s="324"/>
      <c r="M85" s="84"/>
      <c r="N85" s="84"/>
      <c r="O85" s="84"/>
    </row>
    <row r="86" spans="1:15" s="85" customFormat="1" ht="34.5" hidden="1">
      <c r="A86" s="25">
        <f t="shared" si="12"/>
        <v>2.3000000000000003</v>
      </c>
      <c r="B86" s="212" t="s">
        <v>47</v>
      </c>
      <c r="C86" s="259"/>
      <c r="D86" s="259"/>
      <c r="E86" s="259"/>
      <c r="F86" s="203"/>
      <c r="G86" s="310"/>
      <c r="H86" s="293"/>
      <c r="I86" s="466" t="str">
        <f t="shared" si="3"/>
        <v/>
      </c>
      <c r="J86" s="466" t="str">
        <f t="shared" si="3"/>
        <v/>
      </c>
      <c r="K86" s="466" t="str">
        <f t="shared" si="3"/>
        <v/>
      </c>
      <c r="L86" s="324"/>
      <c r="M86" s="84"/>
      <c r="N86" s="84"/>
      <c r="O86" s="84"/>
    </row>
    <row r="87" spans="1:15" s="69" customFormat="1" ht="51.75" hidden="1">
      <c r="A87" s="35" t="s">
        <v>54</v>
      </c>
      <c r="B87" s="12" t="s">
        <v>125</v>
      </c>
      <c r="C87" s="206">
        <f t="shared" ref="C87:E87" si="13">SUM(C88:C91)</f>
        <v>0</v>
      </c>
      <c r="D87" s="206">
        <f t="shared" si="13"/>
        <v>0</v>
      </c>
      <c r="E87" s="206">
        <f t="shared" si="13"/>
        <v>0</v>
      </c>
      <c r="F87" s="206">
        <f>SUM(F88:F91)</f>
        <v>0</v>
      </c>
      <c r="G87" s="309"/>
      <c r="H87" s="256"/>
      <c r="I87" s="466" t="str">
        <f t="shared" si="3"/>
        <v/>
      </c>
      <c r="J87" s="466" t="str">
        <f t="shared" si="3"/>
        <v/>
      </c>
      <c r="K87" s="466" t="str">
        <f t="shared" si="3"/>
        <v/>
      </c>
      <c r="L87" s="325"/>
      <c r="M87" s="68"/>
      <c r="N87" s="68"/>
      <c r="O87" s="68"/>
    </row>
    <row r="88" spans="1:15" s="85" customFormat="1" ht="17.25" hidden="1">
      <c r="A88" s="57">
        <v>1</v>
      </c>
      <c r="B88" s="233" t="s">
        <v>178</v>
      </c>
      <c r="C88" s="259"/>
      <c r="D88" s="259"/>
      <c r="E88" s="259"/>
      <c r="F88" s="203"/>
      <c r="G88" s="310"/>
      <c r="H88" s="293"/>
      <c r="I88" s="466" t="str">
        <f t="shared" si="3"/>
        <v/>
      </c>
      <c r="J88" s="466" t="str">
        <f t="shared" si="3"/>
        <v/>
      </c>
      <c r="K88" s="466" t="str">
        <f t="shared" si="3"/>
        <v/>
      </c>
      <c r="L88" s="324"/>
      <c r="M88" s="84"/>
      <c r="N88" s="84"/>
      <c r="O88" s="84"/>
    </row>
    <row r="89" spans="1:15" s="85" customFormat="1" ht="17.25" hidden="1">
      <c r="A89" s="57"/>
      <c r="B89" s="233"/>
      <c r="C89" s="259"/>
      <c r="D89" s="259"/>
      <c r="E89" s="259"/>
      <c r="F89" s="203"/>
      <c r="G89" s="310"/>
      <c r="H89" s="293"/>
      <c r="I89" s="466" t="str">
        <f t="shared" si="3"/>
        <v/>
      </c>
      <c r="J89" s="466" t="str">
        <f t="shared" si="3"/>
        <v/>
      </c>
      <c r="K89" s="466" t="str">
        <f t="shared" si="3"/>
        <v/>
      </c>
      <c r="L89" s="324"/>
      <c r="M89" s="84"/>
      <c r="N89" s="84"/>
      <c r="O89" s="84"/>
    </row>
    <row r="90" spans="1:15" s="85" customFormat="1" ht="17.25" hidden="1">
      <c r="A90" s="57"/>
      <c r="B90" s="233"/>
      <c r="C90" s="259"/>
      <c r="D90" s="259"/>
      <c r="E90" s="259"/>
      <c r="F90" s="203"/>
      <c r="G90" s="310"/>
      <c r="H90" s="293"/>
      <c r="I90" s="466"/>
      <c r="J90" s="466"/>
      <c r="K90" s="466"/>
      <c r="L90" s="324"/>
      <c r="M90" s="84"/>
      <c r="N90" s="84"/>
      <c r="O90" s="84"/>
    </row>
    <row r="91" spans="1:15" s="85" customFormat="1" ht="17.25" hidden="1">
      <c r="A91" s="57"/>
      <c r="B91" s="233"/>
      <c r="C91" s="259"/>
      <c r="D91" s="259"/>
      <c r="E91" s="259"/>
      <c r="F91" s="203"/>
      <c r="G91" s="310"/>
      <c r="H91" s="293"/>
      <c r="I91" s="466"/>
      <c r="J91" s="466"/>
      <c r="K91" s="466"/>
      <c r="L91" s="324"/>
      <c r="M91" s="84"/>
      <c r="N91" s="84"/>
      <c r="O91" s="84"/>
    </row>
    <row r="92" spans="1:15" s="87" customFormat="1" ht="51.75">
      <c r="A92" s="11" t="s">
        <v>35</v>
      </c>
      <c r="B92" s="12" t="s">
        <v>36</v>
      </c>
      <c r="C92" s="206">
        <f>C12+C13-C27</f>
        <v>4298.1000000000022</v>
      </c>
      <c r="D92" s="206">
        <f>D12+D13-D27</f>
        <v>6615.9000000000087</v>
      </c>
      <c r="E92" s="206">
        <f>E12+E13-E27</f>
        <v>4767.0999999999913</v>
      </c>
      <c r="F92" s="206">
        <f>F12+F13-F27</f>
        <v>5987</v>
      </c>
      <c r="G92" s="308"/>
      <c r="H92" s="540"/>
      <c r="I92" s="466" t="str">
        <f>IF((D92-C92)&lt;0, (0),"")</f>
        <v/>
      </c>
      <c r="J92" s="466">
        <f t="shared" ref="J92:K92" si="14">IF((E92-D92)&lt;0, (0),"")</f>
        <v>0</v>
      </c>
      <c r="K92" s="466" t="str">
        <f t="shared" si="14"/>
        <v/>
      </c>
      <c r="L92" s="190"/>
      <c r="M92" s="86"/>
      <c r="N92" s="86"/>
      <c r="O92" s="86"/>
    </row>
    <row r="93" spans="1:15" s="69" customFormat="1" ht="17.25">
      <c r="A93" s="75"/>
      <c r="B93" s="76"/>
      <c r="C93" s="76"/>
      <c r="D93" s="76"/>
      <c r="E93" s="76"/>
      <c r="H93" s="297"/>
      <c r="I93" s="467"/>
      <c r="J93" s="467"/>
      <c r="K93" s="467"/>
      <c r="L93" s="325"/>
      <c r="M93" s="68"/>
      <c r="N93" s="68"/>
      <c r="O93" s="68"/>
    </row>
    <row r="94" spans="1:15" s="6" customFormat="1" ht="17.25" hidden="1">
      <c r="B94" s="433" t="s">
        <v>2</v>
      </c>
      <c r="C94" s="434"/>
      <c r="D94" s="434"/>
      <c r="E94" s="550">
        <f>+'[5]Ekamut-caxs'!D71</f>
        <v>0</v>
      </c>
      <c r="F94" s="550"/>
      <c r="G94" s="287"/>
      <c r="H94" s="298"/>
      <c r="I94" s="258"/>
      <c r="J94" s="258"/>
      <c r="K94" s="258"/>
      <c r="L94" s="38"/>
    </row>
    <row r="95" spans="1:15" s="2" customFormat="1" ht="17.25" hidden="1">
      <c r="A95" s="6"/>
      <c r="B95" s="41" t="s">
        <v>4</v>
      </c>
      <c r="C95" s="6"/>
      <c r="D95" s="6"/>
      <c r="E95" s="545" t="s">
        <v>90</v>
      </c>
      <c r="F95" s="545"/>
      <c r="G95" s="428"/>
      <c r="I95" s="258"/>
      <c r="J95" s="258"/>
      <c r="K95" s="258"/>
      <c r="L95" s="78"/>
    </row>
    <row r="96" spans="1:15" s="2" customFormat="1" ht="17.25" hidden="1">
      <c r="B96" s="435" t="s">
        <v>6</v>
      </c>
      <c r="C96" s="436"/>
      <c r="D96" s="436"/>
      <c r="E96" s="550">
        <f>+'[5]Ekamut-caxs'!D73</f>
        <v>0</v>
      </c>
      <c r="F96" s="550"/>
      <c r="G96" s="288"/>
      <c r="H96" s="73"/>
      <c r="I96" s="258"/>
      <c r="J96" s="258"/>
      <c r="K96" s="258"/>
      <c r="L96" s="78"/>
    </row>
    <row r="97" spans="2:12" s="2" customFormat="1" hidden="1">
      <c r="B97" s="254"/>
      <c r="E97" s="545" t="s">
        <v>90</v>
      </c>
      <c r="F97" s="545"/>
      <c r="G97" s="428"/>
      <c r="I97" s="258"/>
      <c r="J97" s="258"/>
      <c r="K97" s="258"/>
      <c r="L97" s="78"/>
    </row>
    <row r="98" spans="2:12" s="2" customFormat="1" hidden="1">
      <c r="B98" s="254"/>
      <c r="C98" s="78" t="s">
        <v>162</v>
      </c>
      <c r="D98" s="78"/>
      <c r="E98" s="78"/>
      <c r="F98" s="70"/>
      <c r="G98" s="70"/>
      <c r="H98" s="70"/>
      <c r="I98" s="258"/>
      <c r="J98" s="258"/>
      <c r="K98" s="258"/>
      <c r="L98" s="78"/>
    </row>
    <row r="99" spans="2:12" s="429" customFormat="1" ht="116.25" customHeight="1">
      <c r="B99" s="430" t="s">
        <v>196</v>
      </c>
      <c r="C99" s="546"/>
      <c r="D99" s="546"/>
      <c r="E99" s="432" t="s">
        <v>212</v>
      </c>
      <c r="G99" s="432"/>
      <c r="H99" s="437"/>
    </row>
    <row r="100" spans="2:12" s="70" customFormat="1" ht="17.25">
      <c r="B100" s="547"/>
      <c r="C100" s="547"/>
      <c r="D100" s="547"/>
      <c r="E100" s="547"/>
      <c r="F100" s="547"/>
      <c r="H100" s="93"/>
      <c r="I100" s="68"/>
      <c r="J100" s="68"/>
      <c r="K100" s="68"/>
      <c r="L100" s="78"/>
    </row>
    <row r="101" spans="2:12" s="70" customFormat="1" ht="17.25">
      <c r="B101" s="274"/>
      <c r="H101" s="93"/>
      <c r="I101" s="68"/>
      <c r="J101" s="68"/>
      <c r="K101" s="68"/>
      <c r="L101" s="78"/>
    </row>
    <row r="102" spans="2:12" s="70" customFormat="1" ht="17.25">
      <c r="B102" s="274"/>
      <c r="H102" s="93"/>
      <c r="I102" s="65"/>
      <c r="J102" s="65"/>
      <c r="K102" s="65"/>
      <c r="L102" s="78"/>
    </row>
    <row r="103" spans="2:12" s="70" customFormat="1" ht="17.25">
      <c r="B103" s="274"/>
      <c r="H103" s="93"/>
      <c r="I103" s="65"/>
      <c r="J103" s="65"/>
      <c r="K103" s="65"/>
      <c r="L103" s="78"/>
    </row>
    <row r="104" spans="2:12" s="70" customFormat="1" ht="17.25">
      <c r="B104" s="274"/>
      <c r="H104" s="93"/>
      <c r="I104" s="65"/>
      <c r="J104" s="65"/>
      <c r="K104" s="65"/>
      <c r="L104" s="78"/>
    </row>
    <row r="105" spans="2:12" s="70" customFormat="1" ht="17.25">
      <c r="B105" s="274"/>
      <c r="H105" s="93"/>
      <c r="I105" s="6"/>
      <c r="J105" s="6"/>
      <c r="K105" s="6"/>
      <c r="L105" s="78"/>
    </row>
    <row r="106" spans="2:12" s="70" customFormat="1">
      <c r="B106" s="274"/>
      <c r="H106" s="93"/>
      <c r="I106" s="2"/>
      <c r="J106" s="2"/>
      <c r="K106" s="2"/>
      <c r="L106" s="78"/>
    </row>
    <row r="107" spans="2:12" s="70" customFormat="1">
      <c r="B107" s="274"/>
      <c r="H107" s="93"/>
      <c r="I107" s="2"/>
      <c r="J107" s="2"/>
      <c r="K107" s="2"/>
      <c r="L107" s="78"/>
    </row>
    <row r="108" spans="2:12" s="70" customFormat="1">
      <c r="B108" s="274"/>
      <c r="H108" s="93"/>
      <c r="I108" s="2"/>
      <c r="J108" s="2"/>
      <c r="K108" s="2"/>
      <c r="L108" s="78"/>
    </row>
    <row r="109" spans="2:12" s="70" customFormat="1">
      <c r="B109" s="274"/>
      <c r="H109" s="93"/>
      <c r="I109" s="2"/>
      <c r="J109" s="2"/>
      <c r="K109" s="2"/>
      <c r="L109" s="78"/>
    </row>
    <row r="110" spans="2:12" s="70" customFormat="1">
      <c r="B110" s="274"/>
      <c r="H110" s="93"/>
      <c r="I110" s="2"/>
      <c r="J110" s="2"/>
      <c r="K110" s="2"/>
      <c r="L110" s="78"/>
    </row>
    <row r="111" spans="2:12" s="70" customFormat="1" ht="17.25">
      <c r="B111" s="274"/>
      <c r="H111" s="93"/>
      <c r="I111" s="6"/>
      <c r="J111" s="6"/>
      <c r="K111" s="200"/>
      <c r="L111" s="78"/>
    </row>
    <row r="112" spans="2:12" s="70" customFormat="1">
      <c r="B112" s="274"/>
      <c r="H112" s="93"/>
      <c r="L112" s="78"/>
    </row>
    <row r="113" spans="2:12" s="70" customFormat="1">
      <c r="B113" s="274"/>
      <c r="H113" s="93"/>
      <c r="L113" s="78"/>
    </row>
    <row r="114" spans="2:12" s="70" customFormat="1">
      <c r="B114" s="274"/>
      <c r="H114" s="93"/>
      <c r="L114" s="78"/>
    </row>
    <row r="115" spans="2:12" s="70" customFormat="1">
      <c r="B115" s="274"/>
      <c r="H115" s="93"/>
      <c r="L115" s="78"/>
    </row>
    <row r="116" spans="2:12" s="70" customFormat="1">
      <c r="B116" s="274"/>
      <c r="H116" s="93"/>
      <c r="L116" s="78"/>
    </row>
    <row r="117" spans="2:12" s="70" customFormat="1">
      <c r="B117" s="274"/>
      <c r="H117" s="93"/>
      <c r="L117" s="78"/>
    </row>
    <row r="118" spans="2:12" s="70" customFormat="1">
      <c r="B118" s="274"/>
      <c r="H118" s="93"/>
      <c r="L118" s="78"/>
    </row>
    <row r="119" spans="2:12" s="70" customFormat="1">
      <c r="B119" s="274"/>
      <c r="H119" s="93"/>
      <c r="L119" s="78"/>
    </row>
    <row r="120" spans="2:12" s="70" customFormat="1">
      <c r="B120" s="274"/>
      <c r="H120" s="93"/>
      <c r="L120" s="78"/>
    </row>
    <row r="121" spans="2:12" s="70" customFormat="1">
      <c r="B121" s="274"/>
      <c r="H121" s="93"/>
      <c r="L121" s="78"/>
    </row>
  </sheetData>
  <sheetProtection formatCells="0" formatColumns="0" formatRows="0" insertColumns="0" insertRows="0" insertHyperlinks="0" deleteColumns="0" deleteRows="0" sort="0" autoFilter="0" pivotTables="0"/>
  <mergeCells count="15">
    <mergeCell ref="A7:F7"/>
    <mergeCell ref="E2:G2"/>
    <mergeCell ref="E3:G3"/>
    <mergeCell ref="E4:G4"/>
    <mergeCell ref="E5:G5"/>
    <mergeCell ref="A6:F6"/>
    <mergeCell ref="E97:F97"/>
    <mergeCell ref="C99:D99"/>
    <mergeCell ref="B100:F100"/>
    <mergeCell ref="A8:F8"/>
    <mergeCell ref="H24:H26"/>
    <mergeCell ref="H73:H74"/>
    <mergeCell ref="E94:F94"/>
    <mergeCell ref="E95:F95"/>
    <mergeCell ref="E96:F96"/>
  </mergeCells>
  <pageMargins left="0.15748031496063" right="0.196850393700787" top="0.23622047244094499" bottom="0.23622047244094499" header="0.15748031496063" footer="0.196850393700787"/>
  <pageSetup paperSize="9" scale="75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93</xdr:row>
                <xdr:rowOff>0</xdr:rowOff>
              </from>
              <to>
                <xdr:col>3</xdr:col>
                <xdr:colOff>1095375</xdr:colOff>
                <xdr:row>98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01"/>
  <sheetViews>
    <sheetView view="pageBreakPreview" topLeftCell="A69" zoomScaleSheetLayoutView="100" workbookViewId="0">
      <selection activeCell="C74" sqref="C74"/>
    </sheetView>
  </sheetViews>
  <sheetFormatPr defaultColWidth="9.140625" defaultRowHeight="13.5"/>
  <cols>
    <col min="1" max="1" width="6" style="22" customWidth="1"/>
    <col min="2" max="2" width="54.42578125" style="278" customWidth="1"/>
    <col min="3" max="3" width="17.42578125" style="18" customWidth="1"/>
    <col min="4" max="4" width="15" style="18" customWidth="1"/>
    <col min="5" max="5" width="13.85546875" style="18" customWidth="1"/>
    <col min="6" max="6" width="38.710937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54" t="s">
        <v>51</v>
      </c>
      <c r="B1" s="554"/>
      <c r="C1" s="554"/>
      <c r="D1" s="554"/>
      <c r="E1" s="554"/>
      <c r="F1" s="554"/>
    </row>
    <row r="2" spans="1:18" s="20" customFormat="1" ht="20.25">
      <c r="A2" s="541" t="str">
        <f>+'Ekamut-caxs'!A8:D8</f>
        <v>«Երևանի մանկապատանեկան ստեղծագործության քաղաքային կենտրոն» ՀՈԱԿ-ի</v>
      </c>
      <c r="B2" s="541"/>
      <c r="C2" s="541"/>
      <c r="D2" s="541"/>
      <c r="E2" s="541"/>
      <c r="F2" s="541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57" t="s">
        <v>223</v>
      </c>
      <c r="B3" s="557"/>
      <c r="C3" s="557"/>
      <c r="D3" s="557"/>
      <c r="E3" s="557"/>
      <c r="F3" s="557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64" t="s">
        <v>3</v>
      </c>
      <c r="B5" s="60" t="s">
        <v>28</v>
      </c>
      <c r="C5" s="187" t="s">
        <v>181</v>
      </c>
      <c r="D5" s="187" t="s">
        <v>182</v>
      </c>
      <c r="E5" s="60" t="s">
        <v>48</v>
      </c>
      <c r="F5" s="232" t="s">
        <v>183</v>
      </c>
      <c r="G5" s="291"/>
      <c r="H5" s="290" t="s">
        <v>203</v>
      </c>
    </row>
    <row r="6" spans="1:18" s="20" customFormat="1" ht="17.25">
      <c r="A6" s="58" t="s">
        <v>7</v>
      </c>
      <c r="B6" s="59" t="s">
        <v>119</v>
      </c>
      <c r="C6" s="219">
        <f>SUM(C7:C15,C18:C21)</f>
        <v>131371.5</v>
      </c>
      <c r="D6" s="219">
        <f>SUM(D7:D15,D18:D21)</f>
        <v>116378.09999999999</v>
      </c>
      <c r="E6" s="219">
        <f t="shared" ref="E6:E77" si="0">D6-C6</f>
        <v>-14993.400000000009</v>
      </c>
      <c r="F6" s="237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40.5">
      <c r="A7" s="57">
        <f>+'Ekamut-caxs'!A12</f>
        <v>1</v>
      </c>
      <c r="B7" s="212" t="str">
        <f>+'Ekamut-caxs'!B12</f>
        <v>Սուբսիդիայից</v>
      </c>
      <c r="C7" s="209">
        <f>44218.1+2710.9-1754.4</f>
        <v>45174.6</v>
      </c>
      <c r="D7" s="210">
        <f>+'Ekamut-caxs'!D12</f>
        <v>40832.9</v>
      </c>
      <c r="E7" s="210">
        <f>+D7-C7</f>
        <v>-4341.6999999999971</v>
      </c>
      <c r="F7" s="193" t="s">
        <v>324</v>
      </c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 hidden="1">
      <c r="A8" s="57">
        <f>+'Ekamut-caxs'!A13</f>
        <v>2</v>
      </c>
      <c r="B8" s="212" t="str">
        <f>+'Ekamut-caxs'!B13</f>
        <v>Սուբսիդիա՝ ազգային, լարային և փողային նվագարանների ուսուցման գծով</v>
      </c>
      <c r="C8" s="209"/>
      <c r="D8" s="210">
        <f>+'Ekamut-caxs'!D13</f>
        <v>0</v>
      </c>
      <c r="E8" s="210">
        <f t="shared" ref="E8:E20" si="1">+D8-C8</f>
        <v>0</v>
      </c>
      <c r="F8" s="193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+'Ekamut-caxs'!A14</f>
        <v>3</v>
      </c>
      <c r="B9" s="212" t="str">
        <f>+'Ekamut-caxs'!B14</f>
        <v>Կամավոր ատեստավորման գծով</v>
      </c>
      <c r="C9" s="209"/>
      <c r="D9" s="210">
        <f>+'Ekamut-caxs'!D14</f>
        <v>0</v>
      </c>
      <c r="E9" s="210">
        <f t="shared" si="1"/>
        <v>0</v>
      </c>
      <c r="F9" s="193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40.5">
      <c r="A10" s="57">
        <f>+'Ekamut-caxs'!A15</f>
        <v>2</v>
      </c>
      <c r="B10" s="212" t="str">
        <f>+'Ekamut-caxs'!B15</f>
        <v xml:space="preserve">Վճարովի ծառայություններից </v>
      </c>
      <c r="C10" s="209">
        <f>79216.4-43</f>
        <v>79173.399999999994</v>
      </c>
      <c r="D10" s="210">
        <f>+'Ekamut-caxs'!D15</f>
        <v>73000</v>
      </c>
      <c r="E10" s="210">
        <f t="shared" si="1"/>
        <v>-6173.3999999999942</v>
      </c>
      <c r="F10" s="193" t="s">
        <v>325</v>
      </c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+'Ekamut-caxs'!A16</f>
        <v>3</v>
      </c>
      <c r="B11" s="212" t="str">
        <f>+'Ekamut-caxs'!B16</f>
        <v>Սպասարկման և կոմունալ համավճարներից</v>
      </c>
      <c r="C11" s="209"/>
      <c r="D11" s="210">
        <f>+'Ekamut-caxs'!D16</f>
        <v>0</v>
      </c>
      <c r="E11" s="210">
        <f t="shared" si="1"/>
        <v>0</v>
      </c>
      <c r="F11" s="193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 hidden="1">
      <c r="A12" s="57">
        <f>+'Ekamut-caxs'!A17</f>
        <v>4</v>
      </c>
      <c r="B12" s="212" t="str">
        <f>+'Ekamut-caxs'!B17</f>
        <v>Միջոցառումների կազմակերպումից</v>
      </c>
      <c r="C12" s="209"/>
      <c r="D12" s="210">
        <f>+'Ekamut-caxs'!D17</f>
        <v>0</v>
      </c>
      <c r="E12" s="210">
        <f t="shared" si="1"/>
        <v>0</v>
      </c>
      <c r="F12" s="193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34.5">
      <c r="A13" s="57">
        <v>3</v>
      </c>
      <c r="B13" s="212" t="str">
        <f>+B14</f>
        <v>Չփոխանակվող գործարքներից (դրամաշնորհից)</v>
      </c>
      <c r="C13" s="209">
        <v>7000</v>
      </c>
      <c r="D13" s="210">
        <f>+'Ekamut-caxs'!D18</f>
        <v>0</v>
      </c>
      <c r="E13" s="210">
        <f t="shared" si="1"/>
        <v>-7000</v>
      </c>
      <c r="F13" s="193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40.5">
      <c r="A14" s="57">
        <v>4</v>
      </c>
      <c r="B14" s="212" t="str">
        <f>+'Ekamut-caxs'!B19</f>
        <v>Չփոխանակվող գործարքներից (դրամաշնորհից)</v>
      </c>
      <c r="C14" s="209">
        <v>0</v>
      </c>
      <c r="D14" s="210">
        <f>+'Ekamut-caxs'!D19</f>
        <v>2500</v>
      </c>
      <c r="E14" s="210">
        <f t="shared" si="1"/>
        <v>2500</v>
      </c>
      <c r="F14" s="193" t="s">
        <v>323</v>
      </c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17.25">
      <c r="A15" s="57">
        <v>5</v>
      </c>
      <c r="B15" s="212" t="str">
        <f>+'Ekamut-caxs'!B20</f>
        <v xml:space="preserve">Պայմանով ստացված ակտիվներից, այդ թվում՝  </v>
      </c>
      <c r="C15" s="209">
        <f>+C16+C17</f>
        <v>17.100000000000001</v>
      </c>
      <c r="D15" s="210">
        <f>+'Ekamut-caxs'!D20</f>
        <v>39</v>
      </c>
      <c r="E15" s="210">
        <f t="shared" si="1"/>
        <v>21.9</v>
      </c>
      <c r="F15" s="211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35" customFormat="1" ht="21" customHeight="1">
      <c r="A16" s="26">
        <v>5.0999999999999996</v>
      </c>
      <c r="B16" s="141" t="str">
        <f>+'Ekamut-caxs'!B21</f>
        <v xml:space="preserve">ոչ ընթացիկ </v>
      </c>
      <c r="C16" s="193">
        <v>17.100000000000001</v>
      </c>
      <c r="D16" s="214">
        <f>+'Ekamut-caxs'!D21</f>
        <v>39</v>
      </c>
      <c r="E16" s="194">
        <f t="shared" si="1"/>
        <v>21.9</v>
      </c>
      <c r="F16" s="193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</row>
    <row r="17" spans="1:18" s="135" customFormat="1" ht="21" hidden="1" customHeight="1">
      <c r="A17" s="26">
        <f>+'Ekamut-caxs'!A22</f>
        <v>4.1999999999999993</v>
      </c>
      <c r="B17" s="141" t="str">
        <f>+'Ekamut-caxs'!B22</f>
        <v xml:space="preserve">ընթացիկ </v>
      </c>
      <c r="C17" s="193"/>
      <c r="D17" s="214">
        <f>+'Ekamut-caxs'!D22</f>
        <v>0</v>
      </c>
      <c r="E17" s="194">
        <f t="shared" si="1"/>
        <v>0</v>
      </c>
      <c r="F17" s="193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</row>
    <row r="18" spans="1:18" s="55" customFormat="1" ht="18.600000000000001" hidden="1" customHeight="1">
      <c r="A18" s="57">
        <f>+'Ekamut-caxs'!A23</f>
        <v>5</v>
      </c>
      <c r="B18" s="212" t="str">
        <f>+'Ekamut-caxs'!B23</f>
        <v>Բանկի տոկոսից</v>
      </c>
      <c r="C18" s="211"/>
      <c r="D18" s="210">
        <f>+'Ekamut-caxs'!D23</f>
        <v>0</v>
      </c>
      <c r="E18" s="194">
        <f t="shared" si="1"/>
        <v>0</v>
      </c>
      <c r="F18" s="211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5" customFormat="1" ht="18.75" customHeight="1">
      <c r="A19" s="57">
        <v>6</v>
      </c>
      <c r="B19" s="212" t="s">
        <v>271</v>
      </c>
      <c r="C19" s="211">
        <v>6.4</v>
      </c>
      <c r="D19" s="210">
        <f>+'Komunal '!N20</f>
        <v>6.2</v>
      </c>
      <c r="E19" s="194">
        <f t="shared" si="1"/>
        <v>-0.20000000000000018</v>
      </c>
      <c r="F19" s="211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s="54" customFormat="1" ht="18.600000000000001" hidden="1" customHeight="1">
      <c r="A20" s="57">
        <f>+'Ekamut-caxs'!A25</f>
        <v>6</v>
      </c>
      <c r="B20" s="212" t="str">
        <f>+'Ekamut-caxs'!B25</f>
        <v>Այլ եկամուտների գծով</v>
      </c>
      <c r="C20" s="211"/>
      <c r="D20" s="210">
        <f>+'Ekamut-caxs'!D25</f>
        <v>0</v>
      </c>
      <c r="E20" s="210">
        <f t="shared" si="1"/>
        <v>0</v>
      </c>
      <c r="F20" s="211"/>
    </row>
    <row r="21" spans="1:18" s="54" customFormat="1" ht="31.15" hidden="1" customHeight="1">
      <c r="A21" s="57">
        <f>+'Ekamut-caxs'!A26</f>
        <v>0</v>
      </c>
      <c r="B21" s="268">
        <f>+'Ekamut-caxs'!B26</f>
        <v>0</v>
      </c>
      <c r="C21" s="211"/>
      <c r="D21" s="210">
        <f>+'Ekamut-caxs'!D26</f>
        <v>0</v>
      </c>
      <c r="E21" s="209">
        <f>D21-C21</f>
        <v>0</v>
      </c>
      <c r="F21" s="211"/>
      <c r="G21" s="54">
        <f>+'Ekamut-caxs'!F26</f>
        <v>0</v>
      </c>
    </row>
    <row r="22" spans="1:18" s="20" customFormat="1" ht="29.25" customHeight="1">
      <c r="A22" s="58" t="s">
        <v>11</v>
      </c>
      <c r="B22" s="56" t="s">
        <v>120</v>
      </c>
      <c r="C22" s="402">
        <f>SUM(C23,C27:C32,C36:C73,C75:C76)</f>
        <v>128660.60800000001</v>
      </c>
      <c r="D22" s="220">
        <f>SUM(D23,D27:D32,D36:D73,D75:D76)</f>
        <v>116378.10800000001</v>
      </c>
      <c r="E22" s="219">
        <f t="shared" si="0"/>
        <v>-12282.5</v>
      </c>
      <c r="F22" s="402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 s="55" customFormat="1" ht="67.5">
      <c r="A23" s="57">
        <f>+'Ekamut-caxs'!A30</f>
        <v>1</v>
      </c>
      <c r="B23" s="233" t="str">
        <f>+'Ekamut-caxs'!B30</f>
        <v>Աշխատավարձի գծով, այդ թվում՝</v>
      </c>
      <c r="C23" s="497">
        <v>34926</v>
      </c>
      <c r="D23" s="213">
        <f>+'Ekamut-caxs'!D30</f>
        <v>36489.4</v>
      </c>
      <c r="E23" s="210">
        <f t="shared" ref="E23:E76" si="2">+D23-C23</f>
        <v>1563.4000000000015</v>
      </c>
      <c r="F23" s="193" t="s">
        <v>326</v>
      </c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</row>
    <row r="24" spans="1:18" s="135" customFormat="1" hidden="1">
      <c r="A24" s="26">
        <f>+'Ekamut-caxs'!A31</f>
        <v>1.1000000000000001</v>
      </c>
      <c r="B24" s="141" t="str">
        <f>+'Ekamut-caxs'!B31</f>
        <v>վճարովի ծառայության գծով</v>
      </c>
      <c r="C24" s="193"/>
      <c r="D24" s="214">
        <f>+'Ekamut-caxs'!D31</f>
        <v>0</v>
      </c>
      <c r="E24" s="194">
        <f t="shared" si="2"/>
        <v>0</v>
      </c>
      <c r="F24" s="193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16.899999999999999" customHeight="1">
      <c r="A25" s="26">
        <v>1.1000000000000001</v>
      </c>
      <c r="B25" s="281" t="str">
        <f>+'Ekamut-caxs'!B32</f>
        <v>պարգևատրման գծով</v>
      </c>
      <c r="C25" s="193">
        <v>400</v>
      </c>
      <c r="D25" s="214">
        <f>+'Ekamut-caxs'!D32</f>
        <v>0</v>
      </c>
      <c r="E25" s="194">
        <f t="shared" si="2"/>
        <v>-400</v>
      </c>
      <c r="F25" s="193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135" customFormat="1" hidden="1">
      <c r="A26" s="26">
        <f>+'Ekamut-caxs'!A33</f>
        <v>1.3000000000000003</v>
      </c>
      <c r="B26" s="281" t="str">
        <f>+'Ekamut-caxs'!B33</f>
        <v>կամավոր ատեստավորման գծով</v>
      </c>
      <c r="C26" s="193"/>
      <c r="D26" s="214">
        <f>+'Ekamut-caxs'!D33</f>
        <v>0</v>
      </c>
      <c r="E26" s="194">
        <f t="shared" si="2"/>
        <v>0</v>
      </c>
      <c r="F26" s="193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55" customFormat="1" ht="21" customHeight="1">
      <c r="A27" s="57">
        <f>+'Ekamut-caxs'!A34</f>
        <v>2</v>
      </c>
      <c r="B27" s="212" t="str">
        <f>+'Ekamut-caxs'!B34</f>
        <v>Ջեռուցման գծով</v>
      </c>
      <c r="C27" s="211">
        <v>2000</v>
      </c>
      <c r="D27" s="213">
        <f>+'Ekamut-caxs'!D34</f>
        <v>1000</v>
      </c>
      <c r="E27" s="210">
        <f t="shared" si="2"/>
        <v>-1000</v>
      </c>
      <c r="F27" s="193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7">
      <c r="A28" s="57">
        <f>+'Ekamut-caxs'!A35</f>
        <v>3</v>
      </c>
      <c r="B28" s="212" t="str">
        <f>+'Ekamut-caxs'!B35</f>
        <v>Էլեկտրաէներգիայի գծով</v>
      </c>
      <c r="C28" s="497">
        <v>1590.3530000000001</v>
      </c>
      <c r="D28" s="213">
        <f>+'Ekamut-caxs'!D35</f>
        <v>1528.5</v>
      </c>
      <c r="E28" s="210">
        <f t="shared" si="2"/>
        <v>-61.853000000000065</v>
      </c>
      <c r="F28" s="193" t="s">
        <v>327</v>
      </c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7">
      <c r="A29" s="57">
        <f>+'Ekamut-caxs'!A36</f>
        <v>4</v>
      </c>
      <c r="B29" s="212" t="str">
        <f>+'Ekamut-caxs'!B36</f>
        <v>Ջրմուղ-կոյուղու գծով</v>
      </c>
      <c r="C29" s="497">
        <v>168.5</v>
      </c>
      <c r="D29" s="213">
        <f>+'Ekamut-caxs'!D36</f>
        <v>163.80000000000001</v>
      </c>
      <c r="E29" s="210">
        <f t="shared" si="2"/>
        <v>-4.6999999999999886</v>
      </c>
      <c r="F29" s="193" t="s">
        <v>328</v>
      </c>
      <c r="G29" s="147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7">
      <c r="A30" s="57">
        <f>+'Ekamut-caxs'!A37</f>
        <v>5</v>
      </c>
      <c r="B30" s="212" t="str">
        <f>+'Ekamut-caxs'!B37</f>
        <v>Աղբահանության գծով</v>
      </c>
      <c r="C30" s="211">
        <v>105.6</v>
      </c>
      <c r="D30" s="213">
        <f>+'Ekamut-caxs'!D37</f>
        <v>105.6</v>
      </c>
      <c r="E30" s="210">
        <f t="shared" si="2"/>
        <v>0</v>
      </c>
      <c r="F30" s="193" t="s">
        <v>329</v>
      </c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hidden="1" customHeight="1">
      <c r="A31" s="57">
        <f>+'Ekamut-caxs'!A38</f>
        <v>6</v>
      </c>
      <c r="B31" s="212" t="str">
        <f>+'Ekamut-caxs'!B38</f>
        <v>Ախտաբանության գծով</v>
      </c>
      <c r="C31" s="211"/>
      <c r="D31" s="213">
        <f>+'Ekamut-caxs'!D38</f>
        <v>0</v>
      </c>
      <c r="E31" s="210">
        <f t="shared" si="2"/>
        <v>0</v>
      </c>
      <c r="F31" s="211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s="55" customFormat="1" ht="21" customHeight="1">
      <c r="A32" s="57">
        <f>+'Ekamut-caxs'!A39</f>
        <v>6</v>
      </c>
      <c r="B32" s="212" t="str">
        <f>+'Ekamut-caxs'!B39</f>
        <v>Կապի գծով, որից`</v>
      </c>
      <c r="C32" s="211">
        <f>+C33+C34+C35</f>
        <v>778.47899999999993</v>
      </c>
      <c r="D32" s="213">
        <f>+'Ekamut-caxs'!D39</f>
        <v>391.322</v>
      </c>
      <c r="E32" s="210">
        <f t="shared" si="2"/>
        <v>-387.15699999999993</v>
      </c>
      <c r="F32" s="211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ht="54">
      <c r="A33" s="25">
        <f>+'Ekamut-caxs'!A40</f>
        <v>6.1</v>
      </c>
      <c r="B33" s="269" t="str">
        <f>+'Ekamut-caxs'!B40</f>
        <v>բաժանորդային վճար</v>
      </c>
      <c r="C33" s="497">
        <v>96</v>
      </c>
      <c r="D33" s="214">
        <f>+'Ekamut-caxs'!D40</f>
        <v>90.031999999999996</v>
      </c>
      <c r="E33" s="194">
        <f t="shared" si="2"/>
        <v>-5.9680000000000035</v>
      </c>
      <c r="F33" s="193" t="s">
        <v>330</v>
      </c>
    </row>
    <row r="34" spans="1:18" ht="40.5">
      <c r="A34" s="25">
        <f>+'Ekamut-caxs'!A41</f>
        <v>6.2</v>
      </c>
      <c r="B34" s="269" t="str">
        <f>+'Ekamut-caxs'!B41</f>
        <v>րոպեավճար</v>
      </c>
      <c r="C34" s="497">
        <v>6.8230000000000004</v>
      </c>
      <c r="D34" s="214">
        <f>+'Ekamut-caxs'!D41</f>
        <v>12</v>
      </c>
      <c r="E34" s="194">
        <f t="shared" si="2"/>
        <v>5.1769999999999996</v>
      </c>
      <c r="F34" s="193" t="s">
        <v>331</v>
      </c>
    </row>
    <row r="35" spans="1:18" ht="27">
      <c r="A35" s="25">
        <f>+'Ekamut-caxs'!A42</f>
        <v>6.3</v>
      </c>
      <c r="B35" s="269" t="str">
        <f>+'Ekamut-caxs'!B42</f>
        <v>ինտերնետ կապ</v>
      </c>
      <c r="C35" s="497">
        <v>675.65599999999995</v>
      </c>
      <c r="D35" s="214">
        <f>+'Ekamut-caxs'!D42</f>
        <v>289.29000000000002</v>
      </c>
      <c r="E35" s="194">
        <f t="shared" si="2"/>
        <v>-386.36599999999993</v>
      </c>
      <c r="F35" s="193" t="s">
        <v>332</v>
      </c>
    </row>
    <row r="36" spans="1:18" s="55" customFormat="1" ht="54">
      <c r="A36" s="57">
        <f>+'Ekamut-caxs'!A43</f>
        <v>7</v>
      </c>
      <c r="B36" s="212" t="str">
        <f>+'Ekamut-caxs'!B43</f>
        <v>Բանկային ծառայության գծով</v>
      </c>
      <c r="C36" s="211">
        <v>20</v>
      </c>
      <c r="D36" s="213">
        <f>+'Ekamut-caxs'!D43</f>
        <v>20</v>
      </c>
      <c r="E36" s="210">
        <f t="shared" si="2"/>
        <v>0</v>
      </c>
      <c r="F36" s="193" t="s">
        <v>333</v>
      </c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67.5">
      <c r="A37" s="57">
        <f>+'Ekamut-caxs'!A44</f>
        <v>8</v>
      </c>
      <c r="B37" s="212" t="str">
        <f>+'Ekamut-caxs'!B44</f>
        <v>Տնտեսական ապրանքների գծով</v>
      </c>
      <c r="C37" s="497">
        <v>1169.0999999999999</v>
      </c>
      <c r="D37" s="213">
        <f>+'Ekamut-caxs'!D44</f>
        <v>500</v>
      </c>
      <c r="E37" s="210">
        <f t="shared" si="2"/>
        <v>-669.09999999999991</v>
      </c>
      <c r="F37" s="193" t="s">
        <v>334</v>
      </c>
      <c r="G37" s="6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67.5">
      <c r="A38" s="57">
        <f>+'Ekamut-caxs'!A45</f>
        <v>9</v>
      </c>
      <c r="B38" s="212" t="str">
        <f>+'Ekamut-caxs'!B45</f>
        <v>Գրասենյակային ապրանքների գծով</v>
      </c>
      <c r="C38" s="211">
        <v>105</v>
      </c>
      <c r="D38" s="213">
        <f>+'Ekamut-caxs'!D45</f>
        <v>105</v>
      </c>
      <c r="E38" s="210">
        <f t="shared" si="2"/>
        <v>0</v>
      </c>
      <c r="F38" s="193" t="s">
        <v>334</v>
      </c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54">
      <c r="A39" s="57">
        <f>+'Ekamut-caxs'!A46</f>
        <v>10</v>
      </c>
      <c r="B39" s="212" t="str">
        <f>+'Ekamut-caxs'!B46</f>
        <v>Փոքրարժեք կամ արագամաշ առարկաների գծով</v>
      </c>
      <c r="C39" s="497">
        <v>242</v>
      </c>
      <c r="D39" s="213">
        <f>+'Ekamut-caxs'!D46</f>
        <v>150</v>
      </c>
      <c r="E39" s="210">
        <f t="shared" si="2"/>
        <v>-92</v>
      </c>
      <c r="F39" s="193" t="s">
        <v>335</v>
      </c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40.5">
      <c r="A40" s="57">
        <f>+'Ekamut-caxs'!A47</f>
        <v>11</v>
      </c>
      <c r="B40" s="212" t="str">
        <f>+'Ekamut-caxs'!B47</f>
        <v>Ուսումնական նյութերի գծով</v>
      </c>
      <c r="C40" s="497">
        <v>233.3</v>
      </c>
      <c r="D40" s="213">
        <f>+'Ekamut-caxs'!D47</f>
        <v>150</v>
      </c>
      <c r="E40" s="210">
        <f t="shared" si="2"/>
        <v>-83.300000000000011</v>
      </c>
      <c r="F40" s="193" t="s">
        <v>336</v>
      </c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hidden="1" customHeight="1">
      <c r="A41" s="57">
        <f>+'Ekamut-caxs'!A48</f>
        <v>12</v>
      </c>
      <c r="B41" s="212" t="str">
        <f>+'Ekamut-caxs'!B48</f>
        <v>Դեղորայքի գծով</v>
      </c>
      <c r="C41" s="211"/>
      <c r="D41" s="213">
        <f>+'Ekamut-caxs'!D48</f>
        <v>0</v>
      </c>
      <c r="E41" s="210">
        <f t="shared" si="2"/>
        <v>0</v>
      </c>
      <c r="F41" s="211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19.899999999999999" hidden="1" customHeight="1">
      <c r="A42" s="57">
        <f>+'Ekamut-caxs'!A49</f>
        <v>13</v>
      </c>
      <c r="B42" s="212" t="str">
        <f>+'Ekamut-caxs'!B49</f>
        <v>Բուժ.ծառայության գծով</v>
      </c>
      <c r="C42" s="211"/>
      <c r="D42" s="213">
        <f>+'Ekamut-caxs'!D49</f>
        <v>0</v>
      </c>
      <c r="E42" s="210">
        <f t="shared" si="2"/>
        <v>0</v>
      </c>
      <c r="F42" s="211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40.5">
      <c r="A43" s="57">
        <f>+'Ekamut-caxs'!A50</f>
        <v>12</v>
      </c>
      <c r="B43" s="212" t="str">
        <f>+'Ekamut-caxs'!B50</f>
        <v>Ընթացիկ վերանորոգման գծով</v>
      </c>
      <c r="C43" s="497">
        <v>2000</v>
      </c>
      <c r="D43" s="213">
        <f>+'Ekamut-caxs'!D50</f>
        <v>500</v>
      </c>
      <c r="E43" s="210">
        <f t="shared" si="2"/>
        <v>-1500</v>
      </c>
      <c r="F43" s="193" t="s">
        <v>337</v>
      </c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hidden="1" customHeight="1">
      <c r="A44" s="57">
        <f>+'Ekamut-caxs'!A51</f>
        <v>13</v>
      </c>
      <c r="B44" s="212" t="str">
        <f>+'Ekamut-caxs'!B51</f>
        <v>Ջեռուցման համակարգի սպասարկման գծով</v>
      </c>
      <c r="C44" s="209"/>
      <c r="D44" s="213">
        <f>+'Ekamut-caxs'!D51</f>
        <v>0</v>
      </c>
      <c r="E44" s="210">
        <f t="shared" si="2"/>
        <v>0</v>
      </c>
      <c r="F44" s="211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f>+'Ekamut-caxs'!A52</f>
        <v>14</v>
      </c>
      <c r="B45" s="212" t="str">
        <f>+'Ekamut-caxs'!B52</f>
        <v>Կաթսայատան սպասարկման գծով</v>
      </c>
      <c r="C45" s="209"/>
      <c r="D45" s="213">
        <f>+'Ekamut-caxs'!D52</f>
        <v>0</v>
      </c>
      <c r="E45" s="210">
        <f t="shared" si="2"/>
        <v>0</v>
      </c>
      <c r="F45" s="211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hidden="1" customHeight="1">
      <c r="A46" s="57">
        <f>+'Ekamut-caxs'!A53</f>
        <v>15</v>
      </c>
      <c r="B46" s="212" t="str">
        <f>+'Ekamut-caxs'!B53</f>
        <v>Սպասարկման և կոմունալ համավճարների գծով</v>
      </c>
      <c r="C46" s="209"/>
      <c r="D46" s="213">
        <f>+'Ekamut-caxs'!D53</f>
        <v>0</v>
      </c>
      <c r="E46" s="210">
        <f t="shared" si="2"/>
        <v>0</v>
      </c>
      <c r="F46" s="211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67.5">
      <c r="A47" s="57">
        <f>+'Ekamut-caxs'!A54</f>
        <v>13</v>
      </c>
      <c r="B47" s="212" t="str">
        <f>+'Ekamut-caxs'!B54</f>
        <v>Գնումների համակարգողի ծառայության գծով</v>
      </c>
      <c r="C47" s="497">
        <v>540</v>
      </c>
      <c r="D47" s="213">
        <f>+'Ekamut-caxs'!D54</f>
        <v>540</v>
      </c>
      <c r="E47" s="210">
        <f t="shared" si="2"/>
        <v>0</v>
      </c>
      <c r="F47" s="193" t="s">
        <v>338</v>
      </c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54">
      <c r="A48" s="57">
        <f>+'Ekamut-caxs'!A55</f>
        <v>14</v>
      </c>
      <c r="B48" s="212" t="str">
        <f>+'Ekamut-caxs'!B55</f>
        <v>Համակարգիչների տեխնիկական սպասարկման գծով</v>
      </c>
      <c r="C48" s="211">
        <v>19.5</v>
      </c>
      <c r="D48" s="213">
        <f>+'Ekamut-caxs'!D55</f>
        <v>30</v>
      </c>
      <c r="E48" s="210">
        <f t="shared" si="2"/>
        <v>10.5</v>
      </c>
      <c r="F48" s="193" t="s">
        <v>339</v>
      </c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39" customHeight="1">
      <c r="A49" s="57">
        <f>+'Ekamut-caxs'!A56</f>
        <v>15</v>
      </c>
      <c r="B49" s="212" t="str">
        <f>+'Ekamut-caxs'!B56</f>
        <v>Համակարգչային ծրագրի և կայքի սպասարկման գծով</v>
      </c>
      <c r="C49" s="209">
        <v>95</v>
      </c>
      <c r="D49" s="213">
        <f>+'Ekamut-caxs'!D56</f>
        <v>117</v>
      </c>
      <c r="E49" s="210">
        <f t="shared" si="2"/>
        <v>22</v>
      </c>
      <c r="F49" s="193" t="s">
        <v>340</v>
      </c>
      <c r="G49" s="6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0.6" customHeight="1">
      <c r="A50" s="57">
        <f>+'Ekamut-caxs'!A57</f>
        <v>16</v>
      </c>
      <c r="B50" s="212" t="str">
        <f>+'Ekamut-caxs'!B57</f>
        <v>էլ․ստորագրության գծով</v>
      </c>
      <c r="C50" s="209"/>
      <c r="D50" s="213">
        <f>+'Ekamut-caxs'!D57</f>
        <v>0</v>
      </c>
      <c r="E50" s="210">
        <f t="shared" si="2"/>
        <v>0</v>
      </c>
      <c r="F50" s="211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40.5">
      <c r="A51" s="57">
        <f>+'Ekamut-caxs'!A58</f>
        <v>16</v>
      </c>
      <c r="B51" s="212" t="str">
        <f>+'Ekamut-caxs'!B58</f>
        <v>Հայտարարության գծով</v>
      </c>
      <c r="C51" s="497">
        <v>81.31</v>
      </c>
      <c r="D51" s="213">
        <f>+'Ekamut-caxs'!D58</f>
        <v>100</v>
      </c>
      <c r="E51" s="210">
        <f t="shared" si="2"/>
        <v>18.689999999999998</v>
      </c>
      <c r="F51" s="193" t="s">
        <v>341</v>
      </c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1" hidden="1" customHeight="1">
      <c r="A52" s="57">
        <f>+'Ekamut-caxs'!A59</f>
        <v>17</v>
      </c>
      <c r="B52" s="212" t="str">
        <f>+'Ekamut-caxs'!B59</f>
        <v>Բաժանորդագրության գծով</v>
      </c>
      <c r="C52" s="209"/>
      <c r="D52" s="213">
        <f>+'Ekamut-caxs'!D59</f>
        <v>0</v>
      </c>
      <c r="E52" s="210">
        <f t="shared" si="2"/>
        <v>0</v>
      </c>
      <c r="F52" s="211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19.899999999999999" hidden="1" customHeight="1">
      <c r="A53" s="57">
        <f>+'Ekamut-caxs'!A60</f>
        <v>18</v>
      </c>
      <c r="B53" s="212" t="str">
        <f>+'Ekamut-caxs'!B60</f>
        <v>Վերապատրաստման գծով</v>
      </c>
      <c r="C53" s="209"/>
      <c r="D53" s="213">
        <f>+'Ekamut-caxs'!D60</f>
        <v>0</v>
      </c>
      <c r="E53" s="210">
        <f t="shared" si="2"/>
        <v>0</v>
      </c>
      <c r="F53" s="211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115.15" customHeight="1">
      <c r="A54" s="57">
        <f>+'Ekamut-caxs'!A61</f>
        <v>17</v>
      </c>
      <c r="B54" s="212" t="str">
        <f>+'Ekamut-caxs'!B61</f>
        <v>Միջոցառումների գծով</v>
      </c>
      <c r="C54" s="497">
        <f>772+5130.8-4.6+86</f>
        <v>5984.2</v>
      </c>
      <c r="D54" s="213">
        <f>+'Ekamut-caxs'!D61</f>
        <v>5107.5</v>
      </c>
      <c r="E54" s="210">
        <f t="shared" si="2"/>
        <v>-876.69999999999982</v>
      </c>
      <c r="F54" s="193" t="s">
        <v>342</v>
      </c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54">
      <c r="A55" s="57">
        <f>+'Ekamut-caxs'!A62</f>
        <v>18</v>
      </c>
      <c r="B55" s="212" t="str">
        <f>+'Ekamut-caxs'!B62</f>
        <v>Տպագրական ծառայությունների գծով</v>
      </c>
      <c r="C55" s="497">
        <v>829.69</v>
      </c>
      <c r="D55" s="213">
        <f>+'Ekamut-caxs'!D62</f>
        <v>450</v>
      </c>
      <c r="E55" s="210">
        <f t="shared" si="2"/>
        <v>-379.69000000000005</v>
      </c>
      <c r="F55" s="193" t="s">
        <v>343</v>
      </c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5" customFormat="1" ht="21" hidden="1" customHeight="1">
      <c r="A56" s="57"/>
      <c r="B56" s="212"/>
      <c r="C56" s="209"/>
      <c r="D56" s="213"/>
      <c r="E56" s="210"/>
      <c r="F56" s="211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</row>
    <row r="57" spans="1:18" s="55" customFormat="1" ht="21" hidden="1" customHeight="1">
      <c r="A57" s="57"/>
      <c r="B57" s="212"/>
      <c r="C57" s="209"/>
      <c r="D57" s="213"/>
      <c r="E57" s="210"/>
      <c r="F57" s="211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s="55" customFormat="1" ht="21" hidden="1" customHeight="1">
      <c r="A58" s="57"/>
      <c r="B58" s="212"/>
      <c r="C58" s="209"/>
      <c r="D58" s="213"/>
      <c r="E58" s="210"/>
      <c r="F58" s="211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</row>
    <row r="59" spans="1:18" s="55" customFormat="1" ht="21" hidden="1" customHeight="1">
      <c r="A59" s="57"/>
      <c r="B59" s="212"/>
      <c r="C59" s="209"/>
      <c r="D59" s="213"/>
      <c r="E59" s="210"/>
      <c r="F59" s="211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s="55" customFormat="1" ht="21" hidden="1" customHeight="1">
      <c r="A60" s="57"/>
      <c r="B60" s="212"/>
      <c r="C60" s="209"/>
      <c r="D60" s="213"/>
      <c r="E60" s="210"/>
      <c r="F60" s="211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s="55" customFormat="1" ht="21" hidden="1" customHeight="1">
      <c r="A61" s="57"/>
      <c r="B61" s="212"/>
      <c r="C61" s="209"/>
      <c r="D61" s="213"/>
      <c r="E61" s="210"/>
      <c r="F61" s="211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18" s="55" customFormat="1" ht="21" hidden="1" customHeight="1">
      <c r="A62" s="57"/>
      <c r="B62" s="212"/>
      <c r="C62" s="209"/>
      <c r="D62" s="213"/>
      <c r="E62" s="210"/>
      <c r="F62" s="211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</row>
    <row r="63" spans="1:18" s="55" customFormat="1" ht="21" hidden="1" customHeight="1">
      <c r="A63" s="57"/>
      <c r="B63" s="212"/>
      <c r="C63" s="209"/>
      <c r="D63" s="213"/>
      <c r="E63" s="210"/>
      <c r="F63" s="211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</row>
    <row r="64" spans="1:18" s="55" customFormat="1" ht="21" hidden="1" customHeight="1">
      <c r="A64" s="57"/>
      <c r="B64" s="212"/>
      <c r="C64" s="209"/>
      <c r="D64" s="213"/>
      <c r="E64" s="210"/>
      <c r="F64" s="211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</row>
    <row r="65" spans="1:18" s="55" customFormat="1" ht="21" hidden="1" customHeight="1">
      <c r="A65" s="57"/>
      <c r="B65" s="212"/>
      <c r="C65" s="209"/>
      <c r="D65" s="213"/>
      <c r="E65" s="210"/>
      <c r="F65" s="211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</row>
    <row r="66" spans="1:18" s="54" customFormat="1" ht="17.25" hidden="1">
      <c r="A66" s="57">
        <f>+'Ekamut-caxs'!A71</f>
        <v>19</v>
      </c>
      <c r="B66" s="270">
        <f>+'Ekamut-caxs'!B71</f>
        <v>0</v>
      </c>
      <c r="C66" s="209"/>
      <c r="D66" s="211">
        <f>+'Ekamut-caxs'!D71</f>
        <v>0</v>
      </c>
      <c r="E66" s="209">
        <f t="shared" si="2"/>
        <v>0</v>
      </c>
      <c r="F66" s="211"/>
      <c r="G66" s="298" t="s">
        <v>254</v>
      </c>
    </row>
    <row r="67" spans="1:18" s="54" customFormat="1" ht="54">
      <c r="A67" s="57">
        <v>19</v>
      </c>
      <c r="B67" s="270" t="str">
        <f>+'Ekamut-caxs'!B63</f>
        <v>Հաշվապահական ծառայությունների գծով</v>
      </c>
      <c r="C67" s="209">
        <v>960</v>
      </c>
      <c r="D67" s="211">
        <f>+'Ekamut-caxs'!D63</f>
        <v>996</v>
      </c>
      <c r="E67" s="209">
        <f t="shared" si="2"/>
        <v>36</v>
      </c>
      <c r="F67" s="193" t="s">
        <v>344</v>
      </c>
      <c r="G67" s="298"/>
    </row>
    <row r="68" spans="1:18" s="54" customFormat="1" ht="67.5">
      <c r="A68" s="57">
        <v>20</v>
      </c>
      <c r="B68" s="270" t="str">
        <f>+'Ekamut-caxs'!B64</f>
        <v>Ծառայությունների ձեռքբերման գծով</v>
      </c>
      <c r="C68" s="497">
        <v>69637.676000000007</v>
      </c>
      <c r="D68" s="211">
        <f>+'Ekamut-caxs'!D64</f>
        <v>59980.1</v>
      </c>
      <c r="E68" s="209">
        <f t="shared" si="2"/>
        <v>-9657.5760000000082</v>
      </c>
      <c r="F68" s="193" t="s">
        <v>345</v>
      </c>
      <c r="G68" s="298"/>
    </row>
    <row r="69" spans="1:18" s="54" customFormat="1" ht="54">
      <c r="A69" s="57">
        <v>21</v>
      </c>
      <c r="B69" s="270" t="str">
        <f>+'Ekamut-caxs'!B65</f>
        <v>Հանրային կարգի պաշտպանության ծառայությունների գծով</v>
      </c>
      <c r="C69" s="497">
        <v>5499</v>
      </c>
      <c r="D69" s="211">
        <f>+'Ekamut-caxs'!D65</f>
        <v>5499</v>
      </c>
      <c r="E69" s="209">
        <f t="shared" si="2"/>
        <v>0</v>
      </c>
      <c r="F69" s="193" t="s">
        <v>346</v>
      </c>
      <c r="G69" s="298"/>
    </row>
    <row r="70" spans="1:18" s="54" customFormat="1" ht="54">
      <c r="A70" s="57">
        <v>22</v>
      </c>
      <c r="B70" s="270" t="str">
        <f>+'Ekamut-caxs'!B66</f>
        <v>Տրանսպորտային ծառայություն</v>
      </c>
      <c r="C70" s="497">
        <v>91.4</v>
      </c>
      <c r="D70" s="211">
        <f>+'Ekamut-caxs'!D66</f>
        <v>400</v>
      </c>
      <c r="E70" s="209">
        <f t="shared" si="2"/>
        <v>308.60000000000002</v>
      </c>
      <c r="F70" s="193" t="s">
        <v>347</v>
      </c>
      <c r="G70" s="298"/>
    </row>
    <row r="71" spans="1:18" s="54" customFormat="1" ht="27">
      <c r="A71" s="57">
        <v>23</v>
      </c>
      <c r="B71" s="270" t="str">
        <f>+'Ekamut-caxs'!B67</f>
        <v>Լվացման ծառայություն</v>
      </c>
      <c r="C71" s="209">
        <v>15</v>
      </c>
      <c r="D71" s="211">
        <f>+'Ekamut-caxs'!D67</f>
        <v>100</v>
      </c>
      <c r="E71" s="209">
        <f t="shared" si="2"/>
        <v>85</v>
      </c>
      <c r="F71" s="193" t="s">
        <v>348</v>
      </c>
    </row>
    <row r="72" spans="1:18" s="54" customFormat="1" ht="40.5">
      <c r="A72" s="398">
        <f>+'Ekamut-caxs'!A73</f>
        <v>24</v>
      </c>
      <c r="B72" s="239" t="str">
        <f>+'Ekamut-caxs'!B73</f>
        <v>Ներկայացուցչական ծախսեր</v>
      </c>
      <c r="C72" s="497">
        <v>90.5</v>
      </c>
      <c r="D72" s="211">
        <f>+'Ekamut-caxs'!D73</f>
        <v>100</v>
      </c>
      <c r="E72" s="209">
        <f t="shared" si="2"/>
        <v>9.5</v>
      </c>
      <c r="F72" s="193" t="s">
        <v>349</v>
      </c>
    </row>
    <row r="73" spans="1:18" s="55" customFormat="1" ht="21" customHeight="1">
      <c r="A73" s="57">
        <f>+'Ekamut-caxs'!A74</f>
        <v>25</v>
      </c>
      <c r="B73" s="212" t="str">
        <f>+'Ekamut-caxs'!B74</f>
        <v>Հիմնական միջոցների մաշվածության գծով, որից՝</v>
      </c>
      <c r="C73" s="497">
        <v>1479</v>
      </c>
      <c r="D73" s="213">
        <f>+'Ekamut-caxs'!D74</f>
        <v>1854.886</v>
      </c>
      <c r="E73" s="210">
        <f t="shared" si="2"/>
        <v>375.88599999999997</v>
      </c>
      <c r="F73" s="193" t="s">
        <v>350</v>
      </c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</row>
    <row r="74" spans="1:18">
      <c r="A74" s="26">
        <f>+'Ekamut-caxs'!A75</f>
        <v>25.1</v>
      </c>
      <c r="B74" s="282" t="str">
        <f>+'Ekamut-caxs'!B75</f>
        <v>պայմանով (անհատույց) ստացված</v>
      </c>
      <c r="C74" s="195">
        <v>17.100000000000001</v>
      </c>
      <c r="D74" s="214">
        <f>+'Ekamut-caxs'!D75</f>
        <v>39</v>
      </c>
      <c r="E74" s="194">
        <f t="shared" si="2"/>
        <v>21.9</v>
      </c>
      <c r="F74" s="193"/>
      <c r="G74" s="136"/>
    </row>
    <row r="75" spans="1:18" s="55" customFormat="1" ht="17.25" hidden="1">
      <c r="A75" s="57">
        <f>+'Ekamut-caxs'!A76</f>
        <v>26</v>
      </c>
      <c r="B75" s="212" t="str">
        <f>+'Ekamut-caxs'!B76</f>
        <v xml:space="preserve">Չփոխհատուցվող հարկերի գծով </v>
      </c>
      <c r="C75" s="209"/>
      <c r="D75" s="213">
        <f>+'Ekamut-caxs'!D76</f>
        <v>0</v>
      </c>
      <c r="E75" s="210">
        <f t="shared" si="2"/>
        <v>0</v>
      </c>
      <c r="F75" s="209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</row>
    <row r="76" spans="1:18" s="55" customFormat="1" ht="17.25" hidden="1">
      <c r="A76" s="57">
        <f>+'Ekamut-caxs'!A77</f>
        <v>27</v>
      </c>
      <c r="B76" s="212" t="str">
        <f>+'Ekamut-caxs'!B77</f>
        <v>Այլ ծախսերի գծով</v>
      </c>
      <c r="C76" s="209"/>
      <c r="D76" s="213">
        <f>+'Ekamut-caxs'!D77</f>
        <v>0</v>
      </c>
      <c r="E76" s="210">
        <f t="shared" si="2"/>
        <v>0</v>
      </c>
      <c r="F76" s="209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</row>
    <row r="77" spans="1:18" s="31" customFormat="1" ht="17.25">
      <c r="A77" s="24"/>
      <c r="B77" s="283" t="s">
        <v>76</v>
      </c>
      <c r="C77" s="237">
        <f>C6-C22</f>
        <v>2710.8919999999925</v>
      </c>
      <c r="D77" s="219">
        <f>D6-D22</f>
        <v>-8.0000000161817297E-3</v>
      </c>
      <c r="E77" s="219">
        <f t="shared" si="0"/>
        <v>-2710.9000000000087</v>
      </c>
      <c r="F77" s="237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</row>
    <row r="78" spans="1:18" s="31" customFormat="1" ht="45" customHeight="1">
      <c r="A78" s="32"/>
      <c r="B78" s="284"/>
      <c r="C78" s="33"/>
      <c r="D78" s="33"/>
      <c r="E78" s="33"/>
      <c r="F78" s="33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</row>
    <row r="79" spans="1:18" ht="24.75" customHeight="1">
      <c r="B79" s="285" t="s">
        <v>2</v>
      </c>
      <c r="C79" s="22"/>
      <c r="D79" s="556" t="str">
        <f>+'Ekamut-caxs'!D80</f>
        <v>Ա. Սարգսյան</v>
      </c>
      <c r="E79" s="556"/>
      <c r="F79" s="103"/>
    </row>
    <row r="80" spans="1:18" ht="9.75" customHeight="1">
      <c r="B80" s="286"/>
      <c r="D80" s="555" t="s">
        <v>5</v>
      </c>
      <c r="E80" s="555"/>
      <c r="F80" s="231"/>
    </row>
    <row r="81" spans="1:6" ht="24.75" customHeight="1">
      <c r="B81" s="285" t="s">
        <v>6</v>
      </c>
      <c r="C81" s="22"/>
      <c r="D81" s="556" t="str">
        <f>+'Ekamut-caxs'!D82</f>
        <v>«Ֆինշուրանս» ՍՊԸ</v>
      </c>
      <c r="E81" s="556"/>
      <c r="F81" s="103"/>
    </row>
    <row r="82" spans="1:6" ht="11.25" customHeight="1">
      <c r="D82" s="555" t="s">
        <v>5</v>
      </c>
      <c r="E82" s="555"/>
      <c r="F82" s="231"/>
    </row>
    <row r="83" spans="1:6" s="17" customFormat="1">
      <c r="A83" s="22"/>
      <c r="B83" s="280" t="s">
        <v>1</v>
      </c>
      <c r="C83" s="18"/>
      <c r="D83" s="18"/>
      <c r="E83" s="18"/>
      <c r="F83" s="18"/>
    </row>
    <row r="84" spans="1:6" s="17" customFormat="1">
      <c r="A84" s="96"/>
      <c r="B84" s="21"/>
    </row>
    <row r="85" spans="1:6" s="17" customFormat="1">
      <c r="A85" s="96"/>
      <c r="B85" s="21"/>
    </row>
    <row r="86" spans="1:6" s="17" customFormat="1">
      <c r="A86" s="96"/>
      <c r="B86" s="21"/>
    </row>
    <row r="87" spans="1:6" s="17" customFormat="1">
      <c r="A87" s="96"/>
      <c r="B87" s="21"/>
    </row>
    <row r="88" spans="1:6" s="17" customFormat="1">
      <c r="A88" s="96"/>
      <c r="B88" s="21"/>
    </row>
    <row r="89" spans="1:6" s="17" customFormat="1">
      <c r="A89" s="96"/>
      <c r="B89" s="21"/>
    </row>
    <row r="90" spans="1:6" s="17" customFormat="1">
      <c r="A90" s="96"/>
      <c r="B90" s="21"/>
    </row>
    <row r="91" spans="1:6" s="17" customFormat="1">
      <c r="A91" s="96"/>
      <c r="B91" s="21"/>
    </row>
    <row r="92" spans="1:6" s="17" customFormat="1">
      <c r="A92" s="96"/>
      <c r="B92" s="21"/>
    </row>
    <row r="93" spans="1:6" s="17" customFormat="1">
      <c r="A93" s="96"/>
      <c r="B93" s="21"/>
    </row>
    <row r="94" spans="1:6" s="17" customFormat="1">
      <c r="A94" s="96"/>
      <c r="B94" s="21"/>
    </row>
    <row r="95" spans="1:6" s="17" customFormat="1">
      <c r="A95" s="96"/>
      <c r="B95" s="21"/>
    </row>
    <row r="96" spans="1:6" s="17" customFormat="1">
      <c r="A96" s="96"/>
      <c r="B96" s="21"/>
    </row>
    <row r="97" spans="1:2" s="17" customFormat="1">
      <c r="A97" s="96"/>
      <c r="B97" s="21"/>
    </row>
    <row r="98" spans="1:2" s="17" customFormat="1">
      <c r="A98" s="96"/>
      <c r="B98" s="21"/>
    </row>
    <row r="99" spans="1:2" s="17" customFormat="1">
      <c r="A99" s="96"/>
      <c r="B99" s="21"/>
    </row>
    <row r="100" spans="1:2" s="17" customFormat="1">
      <c r="A100" s="96"/>
      <c r="B100" s="21"/>
    </row>
    <row r="101" spans="1:2" s="17" customFormat="1">
      <c r="A101" s="96"/>
      <c r="B101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4"/>
  <sheetViews>
    <sheetView view="pageBreakPreview" topLeftCell="A31" zoomScaleSheetLayoutView="100" workbookViewId="0">
      <selection activeCell="D22" sqref="D22"/>
    </sheetView>
  </sheetViews>
  <sheetFormatPr defaultColWidth="9.140625" defaultRowHeight="13.5"/>
  <cols>
    <col min="1" max="1" width="4.85546875" style="18" customWidth="1"/>
    <col min="2" max="2" width="59.42578125" style="278" customWidth="1"/>
    <col min="3" max="3" width="16.7109375" style="18" customWidth="1"/>
    <col min="4" max="4" width="15.7109375" style="18" customWidth="1"/>
    <col min="5" max="5" width="17.140625" style="18" customWidth="1"/>
    <col min="6" max="6" width="31.140625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54" t="s">
        <v>77</v>
      </c>
      <c r="B1" s="554"/>
      <c r="C1" s="554"/>
      <c r="D1" s="554"/>
      <c r="E1" s="554"/>
      <c r="F1" s="554"/>
    </row>
    <row r="2" spans="1:20" s="20" customFormat="1" ht="20.25">
      <c r="A2" s="541" t="str">
        <f>+'Ekamut-caxs'!A8:D8</f>
        <v>«Երևանի մանկապատանեկան ստեղծագործության քաղաքային կենտրոն» ՀՈԱԿ-ի</v>
      </c>
      <c r="B2" s="541"/>
      <c r="C2" s="541"/>
      <c r="D2" s="541"/>
      <c r="E2" s="541"/>
      <c r="F2" s="541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57" t="s">
        <v>224</v>
      </c>
      <c r="B3" s="557"/>
      <c r="C3" s="557"/>
      <c r="D3" s="557"/>
      <c r="E3" s="557"/>
      <c r="F3" s="557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76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87" t="s">
        <v>181</v>
      </c>
      <c r="D5" s="187" t="s">
        <v>182</v>
      </c>
      <c r="E5" s="80" t="s">
        <v>48</v>
      </c>
      <c r="F5" s="232" t="str">
        <f>+'Ekamutneri hamematakan'!F5</f>
        <v>Ծանոթություն նախատեսվող ցուցանիշների վերաբերյալ</v>
      </c>
      <c r="G5" s="17"/>
      <c r="H5" s="290" t="s">
        <v>203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498">
        <v>3907.3</v>
      </c>
      <c r="D6" s="206">
        <f>+C87</f>
        <v>4696.2549999999756</v>
      </c>
      <c r="E6" s="206">
        <f>D6-C6</f>
        <v>788.95499999997537</v>
      </c>
      <c r="F6" s="196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06">
        <f>SUM(C8:C19)</f>
        <v>132934.39999999999</v>
      </c>
      <c r="D7" s="206" t="e">
        <f>SUM(D8:D19)</f>
        <v>#REF!</v>
      </c>
      <c r="E7" s="206" t="e">
        <f>D7-C7</f>
        <v>#REF!</v>
      </c>
      <c r="F7" s="196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67.900000000000006" customHeight="1">
      <c r="A8" s="57" t="e">
        <f>+#REF!</f>
        <v>#REF!</v>
      </c>
      <c r="B8" s="268" t="e">
        <f>+#REF!</f>
        <v>#REF!</v>
      </c>
      <c r="C8" s="499">
        <v>44218.1</v>
      </c>
      <c r="D8" s="203" t="e">
        <f>+#REF!</f>
        <v>#REF!</v>
      </c>
      <c r="E8" s="203" t="e">
        <f>+D8-C8</f>
        <v>#REF!</v>
      </c>
      <c r="F8" s="193" t="str">
        <f>+'Ekamutneri hamematakan'!F7</f>
        <v>Սուբսիդիան տրամադրվում է համաձայն Երևանի քաղաքապետարանի հետ կնքված պայմանագրի</v>
      </c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17.25" hidden="1">
      <c r="A9" s="57" t="e">
        <f>+#REF!</f>
        <v>#REF!</v>
      </c>
      <c r="B9" s="268" t="e">
        <f>+#REF!</f>
        <v>#REF!</v>
      </c>
      <c r="C9" s="203"/>
      <c r="D9" s="203" t="e">
        <f>+#REF!</f>
        <v>#REF!</v>
      </c>
      <c r="E9" s="203" t="e">
        <f t="shared" ref="E9:E19" si="0">+D9-C9</f>
        <v>#REF!</v>
      </c>
      <c r="F9" s="496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 t="e">
        <f>+#REF!</f>
        <v>#REF!</v>
      </c>
      <c r="B10" s="268" t="e">
        <f>+#REF!</f>
        <v>#REF!</v>
      </c>
      <c r="C10" s="203"/>
      <c r="D10" s="203" t="e">
        <f>+#REF!</f>
        <v>#REF!</v>
      </c>
      <c r="E10" s="203" t="e">
        <f t="shared" si="0"/>
        <v>#REF!</v>
      </c>
      <c r="F10" s="496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54">
      <c r="A11" s="57" t="e">
        <f>+#REF!</f>
        <v>#REF!</v>
      </c>
      <c r="B11" s="268" t="e">
        <f>+#REF!</f>
        <v>#REF!</v>
      </c>
      <c r="C11" s="499">
        <f>79216.3</f>
        <v>79216.3</v>
      </c>
      <c r="D11" s="203" t="e">
        <f>+#REF!</f>
        <v>#REF!</v>
      </c>
      <c r="E11" s="203" t="e">
        <f t="shared" si="0"/>
        <v>#REF!</v>
      </c>
      <c r="F11" s="193" t="str">
        <f>+'Ekamutneri hamematakan'!F10</f>
        <v>Վճարովի ծառայություններից եկամուտը նախատեսվել է 2022թ.-ի փաստացի ցուցանիշների հիման վրա</v>
      </c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 t="e">
        <f>+#REF!</f>
        <v>#REF!</v>
      </c>
      <c r="B12" s="268" t="e">
        <f>+#REF!</f>
        <v>#REF!</v>
      </c>
      <c r="C12" s="203"/>
      <c r="D12" s="203" t="e">
        <f>+#REF!</f>
        <v>#REF!</v>
      </c>
      <c r="E12" s="203" t="e">
        <f t="shared" si="0"/>
        <v>#REF!</v>
      </c>
      <c r="F12" s="193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 t="e">
        <f>+#REF!</f>
        <v>#REF!</v>
      </c>
      <c r="B13" s="268" t="e">
        <f>+#REF!</f>
        <v>#REF!</v>
      </c>
      <c r="C13" s="203"/>
      <c r="D13" s="203" t="e">
        <f>+#REF!</f>
        <v>#REF!</v>
      </c>
      <c r="E13" s="203" t="e">
        <f t="shared" si="0"/>
        <v>#REF!</v>
      </c>
      <c r="F13" s="193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>
      <c r="A14" s="57">
        <v>3</v>
      </c>
      <c r="B14" s="268" t="e">
        <f>+B15</f>
        <v>#REF!</v>
      </c>
      <c r="C14" s="203">
        <v>7000</v>
      </c>
      <c r="D14" s="203" t="e">
        <f>+#REF!</f>
        <v>#REF!</v>
      </c>
      <c r="E14" s="203" t="e">
        <f t="shared" si="0"/>
        <v>#REF!</v>
      </c>
      <c r="F14" s="193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54">
      <c r="A15" s="57">
        <v>4</v>
      </c>
      <c r="B15" s="268" t="e">
        <f>+#REF!</f>
        <v>#REF!</v>
      </c>
      <c r="C15" s="203">
        <v>2500</v>
      </c>
      <c r="D15" s="203" t="e">
        <f>+#REF!</f>
        <v>#REF!</v>
      </c>
      <c r="E15" s="203" t="e">
        <f t="shared" si="0"/>
        <v>#REF!</v>
      </c>
      <c r="F15" s="193" t="str">
        <f>+'Ekamutneri hamematakan'!F14</f>
        <v>Դրամաշնորհը ստացվել է Թումանյանապատում երաժշտական մյուզիքլ կազմակերպելու նպատակով</v>
      </c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5" customFormat="1" ht="17.25" hidden="1">
      <c r="A16" s="57" t="e">
        <f>+#REF!</f>
        <v>#REF!</v>
      </c>
      <c r="B16" s="268" t="e">
        <f>+#REF!</f>
        <v>#REF!</v>
      </c>
      <c r="C16" s="203"/>
      <c r="D16" s="203" t="e">
        <f>+#REF!</f>
        <v>#REF!</v>
      </c>
      <c r="E16" s="203" t="e">
        <f t="shared" si="0"/>
        <v>#REF!</v>
      </c>
      <c r="F16" s="193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5" customFormat="1" ht="17.25" hidden="1">
      <c r="A17" s="57" t="e">
        <f>+#REF!</f>
        <v>#REF!</v>
      </c>
      <c r="B17" s="268" t="e">
        <f>+#REF!</f>
        <v>#REF!</v>
      </c>
      <c r="C17" s="203"/>
      <c r="D17" s="203" t="e">
        <f>+#REF!</f>
        <v>#REF!</v>
      </c>
      <c r="E17" s="203" t="e">
        <f t="shared" si="0"/>
        <v>#REF!</v>
      </c>
      <c r="F17" s="193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54" customFormat="1" ht="17.25" hidden="1">
      <c r="A18" s="57" t="e">
        <f>+#REF!</f>
        <v>#REF!</v>
      </c>
      <c r="B18" s="270" t="e">
        <f>+#REF!</f>
        <v>#REF!</v>
      </c>
      <c r="C18" s="203"/>
      <c r="D18" s="203" t="e">
        <f>+#REF!</f>
        <v>#REF!</v>
      </c>
      <c r="E18" s="203" t="e">
        <f t="shared" si="0"/>
        <v>#REF!</v>
      </c>
      <c r="F18" s="193"/>
      <c r="G18" s="91"/>
      <c r="H18" s="100"/>
      <c r="I18" s="100"/>
      <c r="J18" s="100"/>
      <c r="K18" s="100"/>
      <c r="L18" s="100"/>
      <c r="M18" s="100"/>
      <c r="N18" s="107"/>
      <c r="O18" s="107"/>
      <c r="P18" s="107"/>
      <c r="Q18" s="107"/>
      <c r="R18" s="107"/>
      <c r="S18" s="107"/>
      <c r="T18" s="107"/>
    </row>
    <row r="19" spans="1:20" s="54" customFormat="1" ht="17.25" hidden="1">
      <c r="A19" s="57" t="e">
        <f>+#REF!</f>
        <v>#REF!</v>
      </c>
      <c r="B19" s="270" t="e">
        <f>+#REF!</f>
        <v>#REF!</v>
      </c>
      <c r="C19" s="203"/>
      <c r="D19" s="203" t="e">
        <f>+#REF!</f>
        <v>#REF!</v>
      </c>
      <c r="E19" s="203" t="e">
        <f t="shared" si="0"/>
        <v>#REF!</v>
      </c>
      <c r="F19" s="193"/>
      <c r="G19" s="91"/>
      <c r="H19" s="100"/>
      <c r="I19" s="100"/>
      <c r="J19" s="100"/>
      <c r="K19" s="100"/>
      <c r="L19" s="100"/>
      <c r="M19" s="100"/>
      <c r="N19" s="107"/>
      <c r="O19" s="107"/>
      <c r="P19" s="107"/>
      <c r="Q19" s="107"/>
      <c r="R19" s="107"/>
      <c r="S19" s="107"/>
      <c r="T19" s="107"/>
    </row>
    <row r="20" spans="1:20" s="19" customFormat="1" ht="34.5">
      <c r="A20" s="321" t="s">
        <v>31</v>
      </c>
      <c r="B20" s="322" t="s">
        <v>79</v>
      </c>
      <c r="C20" s="196">
        <f>+C21+C69+C82</f>
        <v>132145.44500000001</v>
      </c>
      <c r="D20" s="196" t="e">
        <f>+D21+D69+D82</f>
        <v>#REF!</v>
      </c>
      <c r="E20" s="196" t="e">
        <f>+E21+E69+E82</f>
        <v>#REF!</v>
      </c>
      <c r="F20" s="193"/>
      <c r="G20" s="263"/>
      <c r="H20" s="97"/>
      <c r="I20" s="97"/>
      <c r="J20" s="97"/>
      <c r="K20" s="97"/>
      <c r="L20" s="97"/>
      <c r="M20" s="97"/>
      <c r="N20" s="105"/>
      <c r="O20" s="105"/>
      <c r="P20" s="105"/>
      <c r="Q20" s="105"/>
      <c r="R20" s="105"/>
      <c r="S20" s="105"/>
      <c r="T20" s="105"/>
    </row>
    <row r="21" spans="1:20" s="20" customFormat="1" ht="17.25">
      <c r="A21" s="14" t="s">
        <v>52</v>
      </c>
      <c r="B21" s="12" t="s">
        <v>55</v>
      </c>
      <c r="C21" s="206">
        <f>SUM(C22,C26:C31,C35:C36,C37,C38:C42,C46:C50,C53:C54,C55:C56,C57,C58,C59,C60,C67)</f>
        <v>127199.745</v>
      </c>
      <c r="D21" s="206" t="e">
        <f>SUM(D22,D25:D31,D35:D63,D67:D68)</f>
        <v>#REF!</v>
      </c>
      <c r="E21" s="206" t="e">
        <f>SUM(E22,E25:E30,E34:E63,E67:E68)</f>
        <v>#REF!</v>
      </c>
      <c r="F21" s="193"/>
      <c r="G21" s="112"/>
      <c r="H21" s="97"/>
      <c r="I21" s="97"/>
      <c r="J21" s="97"/>
      <c r="K21" s="97"/>
      <c r="L21" s="97"/>
      <c r="M21" s="97"/>
      <c r="N21" s="105"/>
      <c r="O21" s="105"/>
      <c r="P21" s="105"/>
      <c r="Q21" s="105"/>
      <c r="R21" s="105"/>
      <c r="S21" s="105"/>
      <c r="T21" s="105"/>
    </row>
    <row r="22" spans="1:20" s="55" customFormat="1" ht="94.5">
      <c r="A22" s="57" t="e">
        <f>+#REF!</f>
        <v>#REF!</v>
      </c>
      <c r="B22" s="233" t="e">
        <f>+#REF!</f>
        <v>#REF!</v>
      </c>
      <c r="C22" s="203">
        <v>34928.529000000002</v>
      </c>
      <c r="D22" s="203" t="e">
        <f>+#REF!</f>
        <v>#REF!</v>
      </c>
      <c r="E22" s="203" t="e">
        <f>+D22-C22</f>
        <v>#REF!</v>
      </c>
      <c r="F22" s="193" t="str">
        <f>+'Ekamutneri hamematakan'!F23</f>
        <v>Աշխատավարձի ծախսը հաշվարկվել է համաձայն գործող և առաջարկվող հաստիքացուցակների: Հաստիքացուցակները ներկայացվում են նախահաշվին կից:</v>
      </c>
      <c r="G22" s="91"/>
      <c r="H22" s="100"/>
      <c r="I22" s="100"/>
      <c r="J22" s="100"/>
      <c r="K22" s="100"/>
      <c r="L22" s="100"/>
      <c r="M22" s="100"/>
      <c r="N22" s="107"/>
      <c r="O22" s="107"/>
      <c r="P22" s="107"/>
      <c r="Q22" s="107"/>
      <c r="R22" s="107"/>
      <c r="S22" s="107"/>
      <c r="T22" s="107"/>
    </row>
    <row r="23" spans="1:20" hidden="1">
      <c r="A23" s="25" t="e">
        <f>+#REF!</f>
        <v>#REF!</v>
      </c>
      <c r="B23" s="269" t="e">
        <f>+#REF!</f>
        <v>#REF!</v>
      </c>
      <c r="C23" s="197"/>
      <c r="D23" s="197" t="e">
        <f>+#REF!</f>
        <v>#REF!</v>
      </c>
      <c r="E23" s="197" t="e">
        <f t="shared" ref="E23:E66" si="1">+D23-C23</f>
        <v>#REF!</v>
      </c>
      <c r="F23" s="193"/>
    </row>
    <row r="24" spans="1:20">
      <c r="A24" s="25">
        <v>1.1000000000000001</v>
      </c>
      <c r="B24" s="271" t="e">
        <f>+#REF!</f>
        <v>#REF!</v>
      </c>
      <c r="C24" s="197">
        <v>400</v>
      </c>
      <c r="D24" s="197" t="e">
        <f>+#REF!</f>
        <v>#REF!</v>
      </c>
      <c r="E24" s="197" t="e">
        <f t="shared" si="1"/>
        <v>#REF!</v>
      </c>
      <c r="F24" s="193"/>
    </row>
    <row r="25" spans="1:20" s="55" customFormat="1" ht="17.25" hidden="1">
      <c r="A25" s="57" t="e">
        <f>+#REF!</f>
        <v>#REF!</v>
      </c>
      <c r="B25" s="269" t="e">
        <f>+#REF!</f>
        <v>#REF!</v>
      </c>
      <c r="C25" s="203"/>
      <c r="D25" s="203" t="e">
        <f>+#REF!</f>
        <v>#REF!</v>
      </c>
      <c r="E25" s="203" t="e">
        <f t="shared" si="1"/>
        <v>#REF!</v>
      </c>
      <c r="F25" s="193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 t="e">
        <f>+#REF!</f>
        <v>#REF!</v>
      </c>
      <c r="B26" s="212" t="e">
        <f>+#REF!</f>
        <v>#REF!</v>
      </c>
      <c r="C26" s="203">
        <v>2000</v>
      </c>
      <c r="D26" s="203" t="e">
        <f>+#REF!</f>
        <v>#REF!</v>
      </c>
      <c r="E26" s="203" t="e">
        <f t="shared" si="1"/>
        <v>#REF!</v>
      </c>
      <c r="F26" s="193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40.5">
      <c r="A27" s="57" t="e">
        <f>+#REF!</f>
        <v>#REF!</v>
      </c>
      <c r="B27" s="212" t="e">
        <f>+#REF!</f>
        <v>#REF!</v>
      </c>
      <c r="C27" s="203">
        <v>1418.4</v>
      </c>
      <c r="D27" s="203" t="e">
        <f>+#REF!</f>
        <v>#REF!</v>
      </c>
      <c r="E27" s="203" t="e">
        <f t="shared" si="1"/>
        <v>#REF!</v>
      </c>
      <c r="F27" s="193" t="str">
        <f>+'Ekamutneri hamematakan'!F28</f>
        <v>Էլեկտրաէներգիան հաշվարկվել է 2023թ.-ի փաստացի ցուցանիշների հիման վրա</v>
      </c>
      <c r="G27" s="91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40.5">
      <c r="A28" s="57" t="e">
        <f>+#REF!</f>
        <v>#REF!</v>
      </c>
      <c r="B28" s="212" t="e">
        <f>+#REF!</f>
        <v>#REF!</v>
      </c>
      <c r="C28" s="203">
        <v>147.6</v>
      </c>
      <c r="D28" s="203" t="e">
        <f>+#REF!</f>
        <v>#REF!</v>
      </c>
      <c r="E28" s="203" t="e">
        <f t="shared" si="1"/>
        <v>#REF!</v>
      </c>
      <c r="F28" s="193" t="str">
        <f>+'Ekamutneri hamematakan'!F29</f>
        <v>Ջրի ծախսը նույնպես հաշվարկել է 2023թ.-ի փաստացի ցուցանիշների հիման վրա</v>
      </c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40.5">
      <c r="A29" s="57" t="e">
        <f>+#REF!</f>
        <v>#REF!</v>
      </c>
      <c r="B29" s="212" t="e">
        <f>+#REF!</f>
        <v>#REF!</v>
      </c>
      <c r="C29" s="203">
        <v>105.6</v>
      </c>
      <c r="D29" s="203" t="e">
        <f>+#REF!</f>
        <v>#REF!</v>
      </c>
      <c r="E29" s="203" t="e">
        <f t="shared" si="1"/>
        <v>#REF!</v>
      </c>
      <c r="F29" s="193" t="str">
        <f>+'Ekamutneri hamematakan'!F30</f>
        <v>Աղբահանության ծախսը հաշվարկվել է շենքի մակերեսի հիման վրա</v>
      </c>
      <c r="G29" s="113"/>
      <c r="H29" s="101"/>
      <c r="I29" s="101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55" customFormat="1" ht="17.25" hidden="1">
      <c r="A30" s="57" t="e">
        <f>+#REF!</f>
        <v>#REF!</v>
      </c>
      <c r="B30" s="212" t="e">
        <f>+#REF!</f>
        <v>#REF!</v>
      </c>
      <c r="C30" s="203"/>
      <c r="D30" s="203" t="e">
        <f>+#REF!</f>
        <v>#REF!</v>
      </c>
      <c r="E30" s="203" t="e">
        <f t="shared" si="1"/>
        <v>#REF!</v>
      </c>
      <c r="F30" s="193">
        <f>+'Ekamutneri hamematakan'!F31</f>
        <v>0</v>
      </c>
      <c r="G30" s="91"/>
      <c r="H30" s="100"/>
      <c r="I30" s="100"/>
      <c r="J30" s="100"/>
      <c r="K30" s="100"/>
      <c r="L30" s="100"/>
      <c r="M30" s="100"/>
      <c r="N30" s="107"/>
      <c r="O30" s="107"/>
      <c r="P30" s="107"/>
      <c r="Q30" s="107"/>
      <c r="R30" s="107"/>
      <c r="S30" s="107"/>
      <c r="T30" s="107"/>
    </row>
    <row r="31" spans="1:20" s="55" customFormat="1" ht="17.25">
      <c r="A31" s="57" t="e">
        <f>+#REF!</f>
        <v>#REF!</v>
      </c>
      <c r="B31" s="212" t="e">
        <f>+#REF!</f>
        <v>#REF!</v>
      </c>
      <c r="C31" s="203">
        <f>+C32+C33+C34</f>
        <v>718.2</v>
      </c>
      <c r="D31" s="204" t="e">
        <f>+#REF!</f>
        <v>#REF!</v>
      </c>
      <c r="E31" s="204" t="e">
        <f t="shared" si="1"/>
        <v>#REF!</v>
      </c>
      <c r="F31" s="193"/>
      <c r="G31" s="91"/>
      <c r="H31" s="100"/>
      <c r="I31" s="100"/>
      <c r="J31" s="100"/>
      <c r="K31" s="100"/>
      <c r="L31" s="100"/>
      <c r="M31" s="100"/>
      <c r="N31" s="107"/>
      <c r="O31" s="107"/>
      <c r="P31" s="107"/>
      <c r="Q31" s="107"/>
      <c r="R31" s="107"/>
      <c r="S31" s="107"/>
      <c r="T31" s="107"/>
    </row>
    <row r="32" spans="1:20" s="31" customFormat="1" ht="81">
      <c r="A32" s="25" t="e">
        <f>+#REF!</f>
        <v>#REF!</v>
      </c>
      <c r="B32" s="269" t="e">
        <f>+#REF!</f>
        <v>#REF!</v>
      </c>
      <c r="C32" s="203">
        <f>96-10.1</f>
        <v>85.9</v>
      </c>
      <c r="D32" s="197" t="e">
        <f>+#REF!</f>
        <v>#REF!</v>
      </c>
      <c r="E32" s="197" t="e">
        <f t="shared" si="1"/>
        <v>#REF!</v>
      </c>
      <c r="F32" s="193" t="str">
        <f>+'Ekamutneri hamematakan'!F33</f>
        <v xml:space="preserve">Բաճանորդային ծախսը հաշվարկվել է 3 ֆիքսված հեռախոսների ամսական վճարումների հիման վրա, նախորդ տարվա ցուցանիշների հիման վրա </v>
      </c>
      <c r="G32" s="114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 ht="40.5">
      <c r="A33" s="25" t="e">
        <f>+#REF!</f>
        <v>#REF!</v>
      </c>
      <c r="B33" s="269" t="e">
        <f>+#REF!</f>
        <v>#REF!</v>
      </c>
      <c r="C33" s="203">
        <v>5.3</v>
      </c>
      <c r="D33" s="197" t="e">
        <f>+#REF!</f>
        <v>#REF!</v>
      </c>
      <c r="E33" s="197" t="e">
        <f t="shared" si="1"/>
        <v>#REF!</v>
      </c>
      <c r="F33" s="193" t="str">
        <f>+'Ekamutneri hamematakan'!F34</f>
        <v>Րոպեավճարը նույնպես հաշվարկվել է նախորդ տարվա ցուցանիշների հիման վրա</v>
      </c>
      <c r="I33" s="116"/>
    </row>
    <row r="34" spans="1:20" ht="40.5">
      <c r="A34" s="25" t="e">
        <f>+#REF!</f>
        <v>#REF!</v>
      </c>
      <c r="B34" s="269" t="e">
        <f>+#REF!</f>
        <v>#REF!</v>
      </c>
      <c r="C34" s="29">
        <f>640-13</f>
        <v>627</v>
      </c>
      <c r="D34" s="197" t="e">
        <f>+#REF!</f>
        <v>#REF!</v>
      </c>
      <c r="E34" s="197" t="e">
        <f t="shared" si="1"/>
        <v>#REF!</v>
      </c>
      <c r="F34" s="193" t="str">
        <f>+'Ekamutneri hamematakan'!F35</f>
        <v>Ինտերնետ կապի ծառայությունը նույնպես հաշվարկվել է 24000*12 ամիս սկզբունքով</v>
      </c>
      <c r="I34" s="116"/>
    </row>
    <row r="35" spans="1:20" s="55" customFormat="1" ht="67.5">
      <c r="A35" s="57" t="e">
        <f>+#REF!</f>
        <v>#REF!</v>
      </c>
      <c r="B35" s="212" t="e">
        <f>+#REF!</f>
        <v>#REF!</v>
      </c>
      <c r="C35" s="203">
        <v>20</v>
      </c>
      <c r="D35" s="203" t="e">
        <f>+#REF!</f>
        <v>#REF!</v>
      </c>
      <c r="E35" s="203" t="e">
        <f t="shared" si="1"/>
        <v>#REF!</v>
      </c>
      <c r="F35" s="193" t="str">
        <f>+'Ekamutneri hamematakan'!F36</f>
        <v>Բանկային ծախսը ներառում է քարտի տարեկան սպասարկման գումարը և ընթացիկ ծախսերը կապված բանկային հաշիվների սպասրկման հետ</v>
      </c>
      <c r="G35" s="6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94.5">
      <c r="A36" s="57" t="e">
        <f>+#REF!</f>
        <v>#REF!</v>
      </c>
      <c r="B36" s="212" t="e">
        <f>+#REF!</f>
        <v>#REF!</v>
      </c>
      <c r="C36" s="29">
        <v>1167.1999999999998</v>
      </c>
      <c r="D36" s="203" t="e">
        <f>+#REF!</f>
        <v>#REF!</v>
      </c>
      <c r="E36" s="203" t="e">
        <f t="shared" si="1"/>
        <v>#REF!</v>
      </c>
      <c r="F36" s="193" t="str">
        <f>+'Ekamutneri hamematakan'!F37</f>
        <v>նախատեսված գումարի շրջանակներում տարեկան կտրվածքով ձեռք են բերվելու անհրաժեշտ ապրանքները, որոնք նախքան ձեռքբերումը նախատեսվում են գնումների պլանում</v>
      </c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94.5">
      <c r="A37" s="57" t="e">
        <f>+#REF!</f>
        <v>#REF!</v>
      </c>
      <c r="B37" s="212" t="e">
        <f>+#REF!</f>
        <v>#REF!</v>
      </c>
      <c r="C37" s="203">
        <v>105</v>
      </c>
      <c r="D37" s="203" t="e">
        <f>+#REF!</f>
        <v>#REF!</v>
      </c>
      <c r="E37" s="203" t="e">
        <f t="shared" si="1"/>
        <v>#REF!</v>
      </c>
      <c r="F37" s="193" t="str">
        <f>+'Ekamutneri hamematakan'!F38</f>
        <v>նախատեսված գումարի շրջանակներում տարեկան կտրվածքով ձեռք են բերվելու անհրաժեշտ ապրանքները, որոնք նախքան ձեռքբերումը նախատեսվում են գնումների պլանում</v>
      </c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67.5">
      <c r="A38" s="57" t="e">
        <f>+#REF!</f>
        <v>#REF!</v>
      </c>
      <c r="B38" s="212" t="e">
        <f>+#REF!</f>
        <v>#REF!</v>
      </c>
      <c r="C38" s="29">
        <v>242</v>
      </c>
      <c r="D38" s="203" t="e">
        <f>+#REF!</f>
        <v>#REF!</v>
      </c>
      <c r="E38" s="203" t="e">
        <f t="shared" si="1"/>
        <v>#REF!</v>
      </c>
      <c r="F38" s="193" t="str">
        <f>+'Ekamutneri hamematakan'!F39</f>
        <v>Նախատեսվում է ձեռք բերել անհրաժեշտ առարկաներ ներառական խմբերի համար՝ աստիճաններ, խողովակներ, աթոռակներ ևլն</v>
      </c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54">
      <c r="A39" s="57" t="e">
        <f>+#REF!</f>
        <v>#REF!</v>
      </c>
      <c r="B39" s="212" t="e">
        <f>+#REF!</f>
        <v>#REF!</v>
      </c>
      <c r="C39" s="203">
        <v>233.3</v>
      </c>
      <c r="D39" s="203" t="e">
        <f>+#REF!</f>
        <v>#REF!</v>
      </c>
      <c r="E39" s="203" t="e">
        <f t="shared" si="1"/>
        <v>#REF!</v>
      </c>
      <c r="F39" s="193" t="str">
        <f>+'Ekamutneri hamematakan'!F40</f>
        <v>Նկարչական և ներառական խմբերի համար անհրաժեշտ ուսումնական պարագաների ձեռքբերում</v>
      </c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 hidden="1">
      <c r="A40" s="57" t="e">
        <f>+#REF!</f>
        <v>#REF!</v>
      </c>
      <c r="B40" s="212" t="e">
        <f>+#REF!</f>
        <v>#REF!</v>
      </c>
      <c r="C40" s="203"/>
      <c r="D40" s="203" t="e">
        <f>+#REF!</f>
        <v>#REF!</v>
      </c>
      <c r="E40" s="203" t="e">
        <f t="shared" si="1"/>
        <v>#REF!</v>
      </c>
      <c r="F40" s="193">
        <f>+'Ekamutneri hamematakan'!F41</f>
        <v>0</v>
      </c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 hidden="1">
      <c r="A41" s="57" t="e">
        <f>+#REF!</f>
        <v>#REF!</v>
      </c>
      <c r="B41" s="212" t="e">
        <f>+#REF!</f>
        <v>#REF!</v>
      </c>
      <c r="C41" s="203"/>
      <c r="D41" s="203" t="e">
        <f>+#REF!</f>
        <v>#REF!</v>
      </c>
      <c r="E41" s="203" t="e">
        <f t="shared" si="1"/>
        <v>#REF!</v>
      </c>
      <c r="F41" s="193">
        <f>+'Ekamutneri hamematakan'!F42</f>
        <v>0</v>
      </c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67.5">
      <c r="A42" s="57" t="e">
        <f>+#REF!</f>
        <v>#REF!</v>
      </c>
      <c r="B42" s="212" t="e">
        <f>+#REF!</f>
        <v>#REF!</v>
      </c>
      <c r="C42" s="203">
        <v>2000</v>
      </c>
      <c r="D42" s="203" t="e">
        <f>+#REF!</f>
        <v>#REF!</v>
      </c>
      <c r="E42" s="203" t="e">
        <f t="shared" si="1"/>
        <v>#REF!</v>
      </c>
      <c r="F42" s="193" t="str">
        <f>+'Ekamutneri hamematakan'!F43</f>
        <v>Հոդվածի շրջանակներում նախատեսվում է ձեռք բերել տարվա կտրվածքով շենքի ընթացիկ վերանորոգման համար նյութերը</v>
      </c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 hidden="1">
      <c r="A43" s="57" t="e">
        <f>+#REF!</f>
        <v>#REF!</v>
      </c>
      <c r="B43" s="212" t="e">
        <f>+#REF!</f>
        <v>#REF!</v>
      </c>
      <c r="C43" s="203"/>
      <c r="D43" s="203" t="e">
        <f>+#REF!</f>
        <v>#REF!</v>
      </c>
      <c r="E43" s="203" t="e">
        <f t="shared" si="1"/>
        <v>#REF!</v>
      </c>
      <c r="F43" s="193">
        <f>+'Ekamutneri hamematakan'!F44</f>
        <v>0</v>
      </c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 hidden="1">
      <c r="A44" s="57" t="e">
        <f>+#REF!</f>
        <v>#REF!</v>
      </c>
      <c r="B44" s="212" t="e">
        <f>+#REF!</f>
        <v>#REF!</v>
      </c>
      <c r="C44" s="203"/>
      <c r="D44" s="203" t="e">
        <f>+#REF!</f>
        <v>#REF!</v>
      </c>
      <c r="E44" s="203" t="e">
        <f t="shared" si="1"/>
        <v>#REF!</v>
      </c>
      <c r="F44" s="193">
        <f>+'Ekamutneri hamematakan'!F45</f>
        <v>0</v>
      </c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17.25" hidden="1">
      <c r="A45" s="57" t="e">
        <f>+#REF!</f>
        <v>#REF!</v>
      </c>
      <c r="B45" s="212" t="e">
        <f>+#REF!</f>
        <v>#REF!</v>
      </c>
      <c r="C45" s="203"/>
      <c r="D45" s="203" t="e">
        <f>+#REF!</f>
        <v>#REF!</v>
      </c>
      <c r="E45" s="203" t="e">
        <f t="shared" si="1"/>
        <v>#REF!</v>
      </c>
      <c r="F45" s="193">
        <f>+'Ekamutneri hamematakan'!F46</f>
        <v>0</v>
      </c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81">
      <c r="A46" s="57" t="e">
        <f>+#REF!</f>
        <v>#REF!</v>
      </c>
      <c r="B46" s="212" t="e">
        <f>+#REF!</f>
        <v>#REF!</v>
      </c>
      <c r="C46" s="29">
        <f>+'[6]Ekamutneri hamematakan'!C48</f>
        <v>540</v>
      </c>
      <c r="D46" s="203" t="e">
        <f>+#REF!</f>
        <v>#REF!</v>
      </c>
      <c r="E46" s="203" t="e">
        <f t="shared" si="1"/>
        <v>#REF!</v>
      </c>
      <c r="F46" s="193" t="str">
        <f>+'Ekamutneri hamematakan'!F47</f>
        <v>Ծառայությունները ձեռք են բերվում պայմանագրի շրջանակներում՝ ամսական 45000 ՀՀ դրամի շրջանակներում: 12 ամիս x 45000: Պայմանագիրը կնքվել է 2024թ.-ի հունվար ամսին:</v>
      </c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72" customHeight="1">
      <c r="A47" s="57" t="e">
        <f>+#REF!</f>
        <v>#REF!</v>
      </c>
      <c r="B47" s="212" t="e">
        <f>+#REF!</f>
        <v>#REF!</v>
      </c>
      <c r="C47" s="29">
        <v>19.5</v>
      </c>
      <c r="D47" s="203" t="e">
        <f>+#REF!</f>
        <v>#REF!</v>
      </c>
      <c r="E47" s="203" t="e">
        <f t="shared" si="1"/>
        <v>#REF!</v>
      </c>
      <c r="F47" s="193" t="str">
        <f>+'Ekamutneri hamematakan'!F48</f>
        <v>Հոդվածը նախատեսված է համակարգիչների ընթացիկ վերանորոգման և թմբուկների պարբերաբար փոխարինման համար</v>
      </c>
      <c r="G47" s="6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55.9" customHeight="1">
      <c r="A48" s="57" t="e">
        <f>+#REF!</f>
        <v>#REF!</v>
      </c>
      <c r="B48" s="212" t="e">
        <f>+#REF!</f>
        <v>#REF!</v>
      </c>
      <c r="C48" s="203">
        <v>95</v>
      </c>
      <c r="D48" s="203" t="e">
        <f>+#REF!</f>
        <v>#REF!</v>
      </c>
      <c r="E48" s="203" t="e">
        <f t="shared" si="1"/>
        <v>#REF!</v>
      </c>
      <c r="F48" s="193" t="str">
        <f>+'Ekamutneri hamematakan'!F49</f>
        <v>ՀԾ համակարչային ծրագրի տարեկան սպասարկման գումար</v>
      </c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 hidden="1">
      <c r="A49" s="57" t="e">
        <f>+#REF!</f>
        <v>#REF!</v>
      </c>
      <c r="B49" s="212" t="e">
        <f>+#REF!</f>
        <v>#REF!</v>
      </c>
      <c r="C49" s="203"/>
      <c r="D49" s="203" t="e">
        <f>+#REF!</f>
        <v>#REF!</v>
      </c>
      <c r="E49" s="203" t="e">
        <f t="shared" si="1"/>
        <v>#REF!</v>
      </c>
      <c r="F49" s="193">
        <f>+'Ekamutneri hamematakan'!F50</f>
        <v>0</v>
      </c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54">
      <c r="A50" s="57" t="e">
        <f>+#REF!</f>
        <v>#REF!</v>
      </c>
      <c r="B50" s="212" t="e">
        <f>+#REF!</f>
        <v>#REF!</v>
      </c>
      <c r="C50" s="203">
        <v>81.3</v>
      </c>
      <c r="D50" s="203" t="e">
        <f>+#REF!</f>
        <v>#REF!</v>
      </c>
      <c r="E50" s="203" t="e">
        <f t="shared" si="1"/>
        <v>#REF!</v>
      </c>
      <c r="F50" s="193" t="str">
        <f>+'Ekamutneri hamematakan'!F51</f>
        <v>Հոդվածը նախատեսվել է ՖԲ, Սփյուռ և ալյ սոց կայքերի միջոցով ծառայությունների գովազդի համար</v>
      </c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 t="e">
        <f>+#REF!</f>
        <v>#REF!</v>
      </c>
      <c r="B51" s="212" t="e">
        <f>+#REF!</f>
        <v>#REF!</v>
      </c>
      <c r="C51" s="203"/>
      <c r="D51" s="203" t="e">
        <f>+#REF!</f>
        <v>#REF!</v>
      </c>
      <c r="E51" s="203" t="e">
        <f t="shared" si="1"/>
        <v>#REF!</v>
      </c>
      <c r="F51" s="193">
        <f>+'Ekamutneri hamematakan'!F52</f>
        <v>0</v>
      </c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 t="e">
        <f>+#REF!</f>
        <v>#REF!</v>
      </c>
      <c r="B52" s="212" t="e">
        <f>+#REF!</f>
        <v>#REF!</v>
      </c>
      <c r="C52" s="203"/>
      <c r="D52" s="203" t="e">
        <f>+#REF!</f>
        <v>#REF!</v>
      </c>
      <c r="E52" s="203" t="e">
        <f t="shared" si="1"/>
        <v>#REF!</v>
      </c>
      <c r="F52" s="193">
        <f>+'Ekamutneri hamematakan'!F53</f>
        <v>0</v>
      </c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5" customFormat="1" ht="135">
      <c r="A53" s="57" t="e">
        <f>+#REF!</f>
        <v>#REF!</v>
      </c>
      <c r="B53" s="212" t="e">
        <f>+#REF!</f>
        <v>#REF!</v>
      </c>
      <c r="C53" s="203">
        <v>5984.2</v>
      </c>
      <c r="D53" s="203" t="e">
        <f>+#REF!</f>
        <v>#REF!</v>
      </c>
      <c r="E53" s="203" t="e">
        <f t="shared" si="1"/>
        <v>#REF!</v>
      </c>
      <c r="F53" s="193" t="str">
        <f>+'Ekamutneri hamematakan'!F54</f>
        <v>ԵՔՄՍԿ խմբերի տարեվերջյան համերգների և տրամադրված դրամաշներհի շրջանակներում նախատեսվող մյուզիքլի հետ կապված դահլիճների և անհրաժեշտ ծառայությունների ձեռքբերում ինչպիսիք են՝ ձայնային և լուսային տեխնիկայի, ֆոտոնկարահամնան ծառայություններ ևլն</v>
      </c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5" customFormat="1" ht="81">
      <c r="A54" s="57" t="e">
        <f>+#REF!</f>
        <v>#REF!</v>
      </c>
      <c r="B54" s="212" t="e">
        <f>+#REF!</f>
        <v>#REF!</v>
      </c>
      <c r="C54" s="203">
        <v>829.69</v>
      </c>
      <c r="D54" s="203" t="e">
        <f>+#REF!</f>
        <v>#REF!</v>
      </c>
      <c r="E54" s="203" t="e">
        <f t="shared" si="1"/>
        <v>#REF!</v>
      </c>
      <c r="F54" s="193" t="str">
        <f>+'Ekamutneri hamematakan'!F55</f>
        <v>Հոդվածը նախատեսվել է սերտիֆիկատների և կենտրոնի մասին ինֆորմացիայի տպագրության ծառայությություններ ձեռք բերելու համար</v>
      </c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4" customFormat="1" ht="67.5">
      <c r="A55" s="57" t="e">
        <f>+#REF!</f>
        <v>#REF!</v>
      </c>
      <c r="B55" s="270" t="e">
        <f>+#REF!</f>
        <v>#REF!</v>
      </c>
      <c r="C55" s="203">
        <v>880</v>
      </c>
      <c r="D55" s="203" t="e">
        <f>+#REF!</f>
        <v>#REF!</v>
      </c>
      <c r="E55" s="203" t="e">
        <f t="shared" si="1"/>
        <v>#REF!</v>
      </c>
      <c r="F55" s="193" t="str">
        <f>+'Ekamutneri hamematakan'!F67</f>
        <v>Ծառայությունը ձեռք է բերվում պայմանագրի շրջանակներում հրավիրված կազմակերպության կողմից՝ ամսական 83000 ՀՀ դրամ: 12 ամիս x 83000:</v>
      </c>
      <c r="G55" s="91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4" customFormat="1" ht="81">
      <c r="A56" s="57" t="e">
        <f>+#REF!</f>
        <v>#REF!</v>
      </c>
      <c r="B56" s="270" t="e">
        <f>+#REF!</f>
        <v>#REF!</v>
      </c>
      <c r="C56" s="203">
        <v>69421.676000000007</v>
      </c>
      <c r="D56" s="203" t="e">
        <f>+#REF!</f>
        <v>#REF!</v>
      </c>
      <c r="E56" s="203" t="e">
        <f t="shared" si="1"/>
        <v>#REF!</v>
      </c>
      <c r="F56" s="193" t="str">
        <f>+'Ekamutneri hamematakan'!F68</f>
        <v>Ծառայությունների մատուցման պայմանագրի շրջանակներում մատուցվող ծառայությունների վարձատրությունն է, որը գոյանում է վճարովի ծառայություններից եկամտի հիման վրա</v>
      </c>
      <c r="G56" s="261" t="s">
        <v>193</v>
      </c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54" customFormat="1" ht="67.5">
      <c r="A57" s="57">
        <v>21</v>
      </c>
      <c r="B57" s="270" t="e">
        <f>+#REF!</f>
        <v>#REF!</v>
      </c>
      <c r="C57" s="203">
        <v>5957.25</v>
      </c>
      <c r="D57" s="203" t="e">
        <f>+#REF!</f>
        <v>#REF!</v>
      </c>
      <c r="E57" s="203" t="e">
        <f t="shared" si="1"/>
        <v>#REF!</v>
      </c>
      <c r="F57" s="193" t="str">
        <f>+'Ekamutneri hamematakan'!F69</f>
        <v xml:space="preserve">Ծառայությունները ձեռք են բերվում հրավիրված կազմակերպության կողմից ամսական 458250 ՀՀ դրամի չափով: 12 ամիս x 458250: </v>
      </c>
      <c r="G57" s="263"/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54" customFormat="1" ht="67.5">
      <c r="A58" s="57">
        <v>22</v>
      </c>
      <c r="B58" s="270" t="e">
        <f>+#REF!</f>
        <v>#REF!</v>
      </c>
      <c r="C58" s="203">
        <v>91.4</v>
      </c>
      <c r="D58" s="203" t="e">
        <f>+#REF!</f>
        <v>#REF!</v>
      </c>
      <c r="E58" s="203" t="e">
        <f t="shared" si="1"/>
        <v>#REF!</v>
      </c>
      <c r="F58" s="193" t="str">
        <f>+'Ekamutneri hamematakan'!F70</f>
        <v>Տրանսպորտային ծառայություն հոդվածը նախատեսված է անհրաժեշտության դեպքում բեռնափոխադրումների իրականացման համար</v>
      </c>
      <c r="G58" s="263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54" customFormat="1" ht="27">
      <c r="A59" s="57">
        <v>23</v>
      </c>
      <c r="B59" s="270" t="e">
        <f>+#REF!</f>
        <v>#REF!</v>
      </c>
      <c r="C59" s="203">
        <v>15</v>
      </c>
      <c r="D59" s="203" t="e">
        <f>+#REF!</f>
        <v>#REF!</v>
      </c>
      <c r="E59" s="203" t="e">
        <f t="shared" si="1"/>
        <v>#REF!</v>
      </c>
      <c r="F59" s="193" t="str">
        <f>+'Ekamutneri hamematakan'!F71</f>
        <v>Գորգերի, վարագույրների լվացման ծառայություններ</v>
      </c>
      <c r="G59" s="263"/>
      <c r="H59" s="100"/>
      <c r="I59" s="100"/>
      <c r="J59" s="100"/>
      <c r="K59" s="100"/>
      <c r="L59" s="100"/>
      <c r="M59" s="100"/>
      <c r="N59" s="107"/>
      <c r="O59" s="107"/>
      <c r="P59" s="107"/>
      <c r="Q59" s="107"/>
      <c r="R59" s="107"/>
      <c r="S59" s="107"/>
      <c r="T59" s="107"/>
    </row>
    <row r="60" spans="1:20" s="54" customFormat="1" ht="54">
      <c r="A60" s="57">
        <v>24</v>
      </c>
      <c r="B60" s="270" t="e">
        <f>+#REF!</f>
        <v>#REF!</v>
      </c>
      <c r="C60" s="203">
        <v>90.5</v>
      </c>
      <c r="D60" s="203" t="e">
        <f>+#REF!</f>
        <v>#REF!</v>
      </c>
      <c r="E60" s="203" t="e">
        <f t="shared" si="1"/>
        <v>#REF!</v>
      </c>
      <c r="F60" s="193" t="str">
        <f>+'Ekamutneri hamematakan'!F72</f>
        <v>ներկայացուցչական ծախսերը նախատեսված են տարվա ընթացքում հյուրերի ընդունելության համար</v>
      </c>
      <c r="G60" s="263"/>
      <c r="H60" s="100"/>
      <c r="I60" s="100"/>
      <c r="J60" s="100"/>
      <c r="K60" s="100"/>
      <c r="L60" s="100"/>
      <c r="M60" s="100"/>
      <c r="N60" s="107"/>
      <c r="O60" s="107"/>
      <c r="P60" s="107"/>
      <c r="Q60" s="107"/>
      <c r="R60" s="107"/>
      <c r="S60" s="107"/>
      <c r="T60" s="107"/>
    </row>
    <row r="61" spans="1:20" s="54" customFormat="1" ht="17.25" hidden="1">
      <c r="A61" s="57"/>
      <c r="B61" s="270"/>
      <c r="C61" s="203"/>
      <c r="D61" s="203"/>
      <c r="E61" s="203">
        <f t="shared" si="1"/>
        <v>0</v>
      </c>
      <c r="F61" s="193" t="str">
        <f>+'Ekamutneri hamematakan'!F73</f>
        <v>ՀՄ տարեկան մաշվածություն</v>
      </c>
      <c r="G61" s="263"/>
      <c r="H61" s="100"/>
      <c r="I61" s="100"/>
      <c r="J61" s="100"/>
      <c r="K61" s="100"/>
      <c r="L61" s="100"/>
      <c r="M61" s="100"/>
      <c r="N61" s="107"/>
      <c r="O61" s="107"/>
      <c r="P61" s="107"/>
      <c r="Q61" s="107"/>
      <c r="R61" s="107"/>
      <c r="S61" s="107"/>
      <c r="T61" s="107"/>
    </row>
    <row r="62" spans="1:20" s="54" customFormat="1" ht="17.25" hidden="1">
      <c r="A62" s="57"/>
      <c r="B62" s="270"/>
      <c r="C62" s="203"/>
      <c r="D62" s="203"/>
      <c r="E62" s="203">
        <f t="shared" si="1"/>
        <v>0</v>
      </c>
      <c r="F62" s="193">
        <f>+'Ekamutneri hamematakan'!F74</f>
        <v>0</v>
      </c>
      <c r="G62" s="263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 hidden="1">
      <c r="A63" s="57">
        <v>25</v>
      </c>
      <c r="B63" s="212" t="e">
        <f>+#REF!</f>
        <v>#REF!</v>
      </c>
      <c r="C63" s="203">
        <f>+C64+C65+C66</f>
        <v>0</v>
      </c>
      <c r="D63" s="204" t="e">
        <f>SUM(D64:D66)</f>
        <v>#REF!</v>
      </c>
      <c r="E63" s="203" t="e">
        <f t="shared" si="1"/>
        <v>#REF!</v>
      </c>
      <c r="F63" s="193">
        <f>+'Ekamutneri hamematakan'!F75</f>
        <v>0</v>
      </c>
      <c r="G63" s="263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135" customFormat="1" ht="17.25" hidden="1">
      <c r="A64" s="13" t="e">
        <f>+#REF!</f>
        <v>#REF!</v>
      </c>
      <c r="B64" s="277" t="e">
        <f>+#REF!</f>
        <v>#REF!</v>
      </c>
      <c r="C64" s="197"/>
      <c r="D64" s="197" t="e">
        <f>+#REF!</f>
        <v>#REF!</v>
      </c>
      <c r="E64" s="203" t="e">
        <f t="shared" si="1"/>
        <v>#REF!</v>
      </c>
      <c r="F64" s="193">
        <f>+'Ekamutneri hamematakan'!F76</f>
        <v>0</v>
      </c>
      <c r="G64" s="139"/>
      <c r="H64" s="137"/>
      <c r="I64" s="137"/>
      <c r="J64" s="137"/>
      <c r="K64" s="137"/>
      <c r="L64" s="137"/>
      <c r="M64" s="137"/>
      <c r="N64" s="140"/>
      <c r="O64" s="140"/>
      <c r="P64" s="140"/>
      <c r="Q64" s="140"/>
      <c r="R64" s="140"/>
      <c r="S64" s="140"/>
      <c r="T64" s="140"/>
    </row>
    <row r="65" spans="1:20" s="135" customFormat="1" ht="17.25" hidden="1">
      <c r="A65" s="13" t="e">
        <f>+#REF!</f>
        <v>#REF!</v>
      </c>
      <c r="B65" s="277" t="e">
        <f>+#REF!</f>
        <v>#REF!</v>
      </c>
      <c r="C65" s="197"/>
      <c r="D65" s="197" t="e">
        <f>+#REF!</f>
        <v>#REF!</v>
      </c>
      <c r="E65" s="203" t="e">
        <f t="shared" si="1"/>
        <v>#REF!</v>
      </c>
      <c r="F65" s="193">
        <f>+'Ekamutneri hamematakan'!F77</f>
        <v>0</v>
      </c>
      <c r="G65" s="139"/>
      <c r="H65" s="137"/>
      <c r="I65" s="137"/>
      <c r="J65" s="137"/>
      <c r="K65" s="137"/>
      <c r="L65" s="137"/>
      <c r="M65" s="137"/>
      <c r="N65" s="140"/>
      <c r="O65" s="140"/>
      <c r="P65" s="140"/>
      <c r="Q65" s="140"/>
      <c r="R65" s="140"/>
      <c r="S65" s="140"/>
      <c r="T65" s="140"/>
    </row>
    <row r="66" spans="1:20" s="135" customFormat="1" ht="17.25" hidden="1">
      <c r="A66" s="13" t="e">
        <f>+#REF!</f>
        <v>#REF!</v>
      </c>
      <c r="B66" s="277" t="e">
        <f>+#REF!</f>
        <v>#REF!</v>
      </c>
      <c r="C66" s="197"/>
      <c r="D66" s="197" t="e">
        <f>+#REF!</f>
        <v>#REF!</v>
      </c>
      <c r="E66" s="203" t="e">
        <f t="shared" si="1"/>
        <v>#REF!</v>
      </c>
      <c r="F66" s="193">
        <f>+'Ekamutneri hamematakan'!F78</f>
        <v>0</v>
      </c>
      <c r="G66" s="139"/>
      <c r="H66" s="137"/>
      <c r="I66" s="137"/>
      <c r="J66" s="137"/>
      <c r="K66" s="137"/>
      <c r="L66" s="137"/>
      <c r="M66" s="137"/>
      <c r="N66" s="140"/>
      <c r="O66" s="140"/>
      <c r="P66" s="140"/>
      <c r="Q66" s="140"/>
      <c r="R66" s="140"/>
      <c r="S66" s="140"/>
      <c r="T66" s="140"/>
    </row>
    <row r="67" spans="1:20" s="55" customFormat="1" ht="17.25">
      <c r="A67" s="404">
        <v>25</v>
      </c>
      <c r="B67" s="405" t="e">
        <f>+#REF!</f>
        <v>#REF!</v>
      </c>
      <c r="C67" s="203">
        <v>108.4</v>
      </c>
      <c r="D67" s="406" t="e">
        <f>+#REF!</f>
        <v>#REF!</v>
      </c>
      <c r="E67" s="406" t="e">
        <f t="shared" ref="E67:E68" si="2">+D67-C67</f>
        <v>#REF!</v>
      </c>
      <c r="F67" s="193"/>
      <c r="G67" s="95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5" customFormat="1" ht="17.25" hidden="1">
      <c r="A68" s="404" t="e">
        <f>+#REF!</f>
        <v>#REF!</v>
      </c>
      <c r="B68" s="405" t="e">
        <f>+#REF!</f>
        <v>#REF!</v>
      </c>
      <c r="C68" s="203"/>
      <c r="D68" s="406" t="e">
        <f>+#REF!</f>
        <v>#REF!</v>
      </c>
      <c r="E68" s="406" t="e">
        <f t="shared" si="2"/>
        <v>#REF!</v>
      </c>
      <c r="F68" s="193"/>
      <c r="G68" s="95"/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5" customFormat="1" ht="17.25">
      <c r="A69" s="138" t="s">
        <v>53</v>
      </c>
      <c r="B69" s="12" t="s">
        <v>56</v>
      </c>
      <c r="C69" s="206">
        <f>+C70+C78</f>
        <v>2234.8000000000002</v>
      </c>
      <c r="D69" s="206" t="e">
        <f>+D70+D78</f>
        <v>#REF!</v>
      </c>
      <c r="E69" s="206" t="e">
        <f t="shared" ref="E69" si="3">D69-C69</f>
        <v>#REF!</v>
      </c>
      <c r="F69" s="193"/>
      <c r="G69" s="91"/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55" customFormat="1" ht="17.25">
      <c r="A70" s="407" t="e">
        <f>+#REF!</f>
        <v>#REF!</v>
      </c>
      <c r="B70" s="12" t="e">
        <f>+#REF!</f>
        <v>#REF!</v>
      </c>
      <c r="C70" s="206">
        <f>SUM(C71:C77)</f>
        <v>1284.8</v>
      </c>
      <c r="D70" s="206" t="e">
        <f>SUM(D71:D77)</f>
        <v>#REF!</v>
      </c>
      <c r="E70" s="206" t="e">
        <f>+D70-C70</f>
        <v>#REF!</v>
      </c>
      <c r="F70" s="193"/>
      <c r="G70" s="91"/>
      <c r="H70" s="100"/>
      <c r="I70" s="100"/>
      <c r="J70" s="100"/>
      <c r="K70" s="100"/>
      <c r="L70" s="100"/>
      <c r="M70" s="100"/>
      <c r="N70" s="107"/>
      <c r="O70" s="107"/>
      <c r="P70" s="107"/>
      <c r="Q70" s="107"/>
      <c r="R70" s="107"/>
      <c r="S70" s="107"/>
      <c r="T70" s="107"/>
    </row>
    <row r="71" spans="1:20" s="55" customFormat="1" ht="17.25">
      <c r="A71" s="62" t="e">
        <f>+#REF!</f>
        <v>#REF!</v>
      </c>
      <c r="B71" s="207" t="e">
        <f>+#REF!</f>
        <v>#REF!</v>
      </c>
      <c r="C71" s="203">
        <v>530.79999999999995</v>
      </c>
      <c r="D71" s="204" t="e">
        <f>+#REF!</f>
        <v>#REF!</v>
      </c>
      <c r="E71" s="204" t="e">
        <f t="shared" ref="E71:E81" si="4">+D71-C71</f>
        <v>#REF!</v>
      </c>
      <c r="F71" s="193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5" customFormat="1" ht="54">
      <c r="A72" s="62">
        <v>1.2</v>
      </c>
      <c r="B72" s="207" t="e">
        <f>+#REF!</f>
        <v>#REF!</v>
      </c>
      <c r="C72" s="203">
        <v>404</v>
      </c>
      <c r="D72" s="204" t="e">
        <f>+#REF!</f>
        <v>#REF!</v>
      </c>
      <c r="E72" s="204" t="e">
        <f t="shared" si="4"/>
        <v>#REF!</v>
      </c>
      <c r="F72" s="193" t="s">
        <v>351</v>
      </c>
      <c r="G72" s="91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55" customFormat="1" ht="17.25" hidden="1">
      <c r="A73" s="62" t="e">
        <f>+#REF!</f>
        <v>#REF!</v>
      </c>
      <c r="B73" s="207" t="e">
        <f>+#REF!</f>
        <v>#REF!</v>
      </c>
      <c r="C73" s="203"/>
      <c r="D73" s="204" t="e">
        <f>+#REF!</f>
        <v>#REF!</v>
      </c>
      <c r="E73" s="204" t="e">
        <f t="shared" si="4"/>
        <v>#REF!</v>
      </c>
      <c r="F73" s="203"/>
      <c r="G73" s="91"/>
      <c r="H73" s="100"/>
      <c r="I73" s="100"/>
      <c r="J73" s="100"/>
      <c r="K73" s="100"/>
      <c r="L73" s="100"/>
      <c r="M73" s="100"/>
      <c r="N73" s="107"/>
      <c r="O73" s="107"/>
      <c r="P73" s="107"/>
      <c r="Q73" s="107"/>
      <c r="R73" s="107"/>
      <c r="S73" s="107"/>
      <c r="T73" s="107"/>
    </row>
    <row r="74" spans="1:20" s="55" customFormat="1" ht="17.25">
      <c r="A74" s="62">
        <v>1.3</v>
      </c>
      <c r="B74" s="207" t="s">
        <v>352</v>
      </c>
      <c r="C74" s="203">
        <v>60</v>
      </c>
      <c r="D74" s="204" t="e">
        <f>+#REF!</f>
        <v>#REF!</v>
      </c>
      <c r="E74" s="204" t="e">
        <f t="shared" si="4"/>
        <v>#REF!</v>
      </c>
      <c r="F74" s="203"/>
      <c r="G74" s="91"/>
      <c r="H74" s="100"/>
      <c r="I74" s="100"/>
      <c r="J74" s="100"/>
      <c r="K74" s="100"/>
      <c r="L74" s="100"/>
      <c r="M74" s="100"/>
      <c r="N74" s="107"/>
      <c r="O74" s="107"/>
      <c r="P74" s="107"/>
      <c r="Q74" s="107"/>
      <c r="R74" s="107"/>
      <c r="S74" s="107"/>
      <c r="T74" s="107"/>
    </row>
    <row r="75" spans="1:20" s="55" customFormat="1" ht="17.25">
      <c r="A75" s="62" t="e">
        <f>+#REF!</f>
        <v>#REF!</v>
      </c>
      <c r="B75" s="207" t="e">
        <f>+#REF!</f>
        <v>#REF!</v>
      </c>
      <c r="C75" s="203">
        <v>290</v>
      </c>
      <c r="D75" s="204" t="e">
        <f>+#REF!</f>
        <v>#REF!</v>
      </c>
      <c r="E75" s="204" t="e">
        <f t="shared" si="4"/>
        <v>#REF!</v>
      </c>
      <c r="F75" s="203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4" customFormat="1" ht="17.25" hidden="1">
      <c r="A76" s="62" t="e">
        <f>+#REF!</f>
        <v>#REF!</v>
      </c>
      <c r="B76" s="208" t="e">
        <f>+#REF!</f>
        <v>#REF!</v>
      </c>
      <c r="C76" s="203"/>
      <c r="D76" s="203" t="e">
        <f>+#REF!</f>
        <v>#REF!</v>
      </c>
      <c r="E76" s="203" t="e">
        <f t="shared" si="4"/>
        <v>#REF!</v>
      </c>
      <c r="F76" s="203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54" customFormat="1" ht="17.25" hidden="1">
      <c r="A77" s="62" t="e">
        <f>+#REF!</f>
        <v>#REF!</v>
      </c>
      <c r="B77" s="208" t="e">
        <f>+#REF!</f>
        <v>#REF!</v>
      </c>
      <c r="C77" s="203"/>
      <c r="D77" s="203" t="e">
        <f>+#REF!</f>
        <v>#REF!</v>
      </c>
      <c r="E77" s="203" t="e">
        <f t="shared" si="4"/>
        <v>#REF!</v>
      </c>
      <c r="F77" s="203"/>
      <c r="G77" s="54" t="s">
        <v>253</v>
      </c>
      <c r="H77" s="100"/>
      <c r="I77" s="100"/>
      <c r="J77" s="100"/>
      <c r="K77" s="100"/>
      <c r="L77" s="100"/>
      <c r="M77" s="100"/>
      <c r="N77" s="107"/>
      <c r="O77" s="107"/>
      <c r="P77" s="107"/>
      <c r="Q77" s="107"/>
      <c r="R77" s="107"/>
      <c r="S77" s="107"/>
      <c r="T77" s="107"/>
    </row>
    <row r="78" spans="1:20" s="409" customFormat="1" ht="17.25">
      <c r="A78" s="407" t="e">
        <f>+#REF!</f>
        <v>#REF!</v>
      </c>
      <c r="B78" s="12" t="e">
        <f>+#REF!</f>
        <v>#REF!</v>
      </c>
      <c r="C78" s="206">
        <f>SUM(C79:C81)</f>
        <v>950</v>
      </c>
      <c r="D78" s="206" t="e">
        <f>SUM(D79:D81)</f>
        <v>#REF!</v>
      </c>
      <c r="E78" s="196" t="e">
        <f t="shared" si="4"/>
        <v>#REF!</v>
      </c>
      <c r="F78" s="196"/>
      <c r="G78" s="408"/>
      <c r="H78" s="90"/>
      <c r="I78" s="90"/>
      <c r="J78" s="90"/>
      <c r="K78" s="90"/>
      <c r="L78" s="90"/>
      <c r="M78" s="90"/>
      <c r="N78" s="88"/>
      <c r="O78" s="88"/>
      <c r="P78" s="88"/>
      <c r="Q78" s="88"/>
      <c r="R78" s="88"/>
      <c r="S78" s="88"/>
      <c r="T78" s="88"/>
    </row>
    <row r="79" spans="1:20" s="83" customFormat="1" ht="17.25" hidden="1">
      <c r="A79" s="62" t="e">
        <f>+#REF!</f>
        <v>#REF!</v>
      </c>
      <c r="B79" s="207" t="e">
        <f>+#REF!</f>
        <v>#REF!</v>
      </c>
      <c r="C79" s="203"/>
      <c r="D79" s="204" t="e">
        <f>+#REF!</f>
        <v>#REF!</v>
      </c>
      <c r="E79" s="204" t="e">
        <f t="shared" si="4"/>
        <v>#REF!</v>
      </c>
      <c r="F79" s="203"/>
      <c r="G79" s="143"/>
      <c r="H79" s="94"/>
      <c r="I79" s="89"/>
      <c r="J79" s="89"/>
      <c r="K79" s="89"/>
      <c r="L79" s="89"/>
      <c r="M79" s="89"/>
      <c r="N79" s="89"/>
      <c r="O79" s="82"/>
      <c r="P79" s="82"/>
      <c r="Q79" s="82"/>
    </row>
    <row r="80" spans="1:20" s="55" customFormat="1" ht="17.25">
      <c r="A80" s="62">
        <v>2.1</v>
      </c>
      <c r="B80" s="207" t="e">
        <f>+#REF!</f>
        <v>#REF!</v>
      </c>
      <c r="C80" s="203">
        <v>950</v>
      </c>
      <c r="D80" s="204" t="e">
        <f>+#REF!</f>
        <v>#REF!</v>
      </c>
      <c r="E80" s="204" t="e">
        <f t="shared" si="4"/>
        <v>#REF!</v>
      </c>
      <c r="F80" s="203"/>
      <c r="G80" s="91"/>
      <c r="H80" s="100"/>
      <c r="I80" s="100"/>
      <c r="J80" s="100"/>
      <c r="K80" s="100"/>
      <c r="L80" s="100"/>
      <c r="M80" s="100"/>
      <c r="N80" s="107"/>
      <c r="O80" s="107"/>
      <c r="P80" s="107"/>
      <c r="Q80" s="107"/>
      <c r="R80" s="107"/>
      <c r="S80" s="107"/>
      <c r="T80" s="107"/>
    </row>
    <row r="81" spans="1:20" s="55" customFormat="1" ht="17.25" hidden="1">
      <c r="A81" s="62" t="e">
        <f>+#REF!</f>
        <v>#REF!</v>
      </c>
      <c r="B81" s="207" t="e">
        <f>+#REF!</f>
        <v>#REF!</v>
      </c>
      <c r="C81" s="203"/>
      <c r="D81" s="204" t="e">
        <f>+#REF!</f>
        <v>#REF!</v>
      </c>
      <c r="E81" s="204" t="e">
        <f t="shared" si="4"/>
        <v>#REF!</v>
      </c>
      <c r="F81" s="203"/>
      <c r="G81" s="91"/>
      <c r="H81" s="100"/>
      <c r="I81" s="100"/>
      <c r="J81" s="100"/>
      <c r="K81" s="100"/>
      <c r="L81" s="100"/>
      <c r="M81" s="100"/>
      <c r="N81" s="107"/>
      <c r="O81" s="107"/>
      <c r="P81" s="107"/>
      <c r="Q81" s="107"/>
      <c r="R81" s="107"/>
      <c r="S81" s="107"/>
      <c r="T81" s="107"/>
    </row>
    <row r="82" spans="1:20" s="55" customFormat="1" ht="34.5">
      <c r="A82" s="138" t="s">
        <v>54</v>
      </c>
      <c r="B82" s="12" t="s">
        <v>125</v>
      </c>
      <c r="C82" s="206">
        <f>SUM(C83:C86)</f>
        <v>2710.9</v>
      </c>
      <c r="D82" s="206" t="e">
        <f>SUM(D83:D86)</f>
        <v>#REF!</v>
      </c>
      <c r="E82" s="206" t="e">
        <f t="shared" ref="E82:E87" si="5">D82-C82</f>
        <v>#REF!</v>
      </c>
      <c r="F82" s="196"/>
      <c r="G82" s="91"/>
      <c r="H82" s="100"/>
      <c r="I82" s="100"/>
      <c r="J82" s="100"/>
      <c r="K82" s="100"/>
      <c r="L82" s="100"/>
      <c r="M82" s="100"/>
      <c r="N82" s="107"/>
      <c r="O82" s="107"/>
      <c r="P82" s="107"/>
      <c r="Q82" s="107"/>
      <c r="R82" s="107"/>
      <c r="S82" s="107"/>
      <c r="T82" s="107"/>
    </row>
    <row r="83" spans="1:20" s="55" customFormat="1" ht="17.25">
      <c r="A83" s="62" t="e">
        <f>+#REF!</f>
        <v>#REF!</v>
      </c>
      <c r="B83" s="239" t="e">
        <f>+#REF!</f>
        <v>#REF!</v>
      </c>
      <c r="C83" s="203">
        <v>2710.9</v>
      </c>
      <c r="D83" s="203" t="e">
        <f>+#REF!</f>
        <v>#REF!</v>
      </c>
      <c r="E83" s="203" t="e">
        <f>D83-C83</f>
        <v>#REF!</v>
      </c>
      <c r="F83" s="203"/>
      <c r="G83" s="91"/>
      <c r="H83" s="100"/>
      <c r="I83" s="100"/>
      <c r="J83" s="100"/>
      <c r="K83" s="100"/>
      <c r="L83" s="100"/>
      <c r="M83" s="100"/>
      <c r="N83" s="107"/>
      <c r="O83" s="107"/>
      <c r="P83" s="107"/>
      <c r="Q83" s="107"/>
      <c r="R83" s="107"/>
      <c r="S83" s="107"/>
      <c r="T83" s="107"/>
    </row>
    <row r="84" spans="1:20" s="55" customFormat="1" ht="17.25" hidden="1">
      <c r="A84" s="62" t="e">
        <f>+#REF!</f>
        <v>#REF!</v>
      </c>
      <c r="B84" s="273" t="e">
        <f>+#REF!</f>
        <v>#REF!</v>
      </c>
      <c r="C84" s="203"/>
      <c r="D84" s="203" t="e">
        <f>+#REF!</f>
        <v>#REF!</v>
      </c>
      <c r="E84" s="203" t="e">
        <f t="shared" ref="E84:E86" si="6">D84-C84</f>
        <v>#REF!</v>
      </c>
      <c r="F84" s="203"/>
      <c r="G84" s="91"/>
      <c r="H84" s="100"/>
      <c r="I84" s="100"/>
      <c r="J84" s="100"/>
      <c r="K84" s="100"/>
      <c r="L84" s="100"/>
      <c r="M84" s="100"/>
      <c r="N84" s="107"/>
      <c r="O84" s="107"/>
      <c r="P84" s="107"/>
      <c r="Q84" s="107"/>
      <c r="R84" s="107"/>
      <c r="S84" s="107"/>
      <c r="T84" s="107"/>
    </row>
    <row r="85" spans="1:20" s="55" customFormat="1" ht="17.25" hidden="1">
      <c r="A85" s="62" t="e">
        <f>+#REF!</f>
        <v>#REF!</v>
      </c>
      <c r="B85" s="273" t="e">
        <f>+#REF!</f>
        <v>#REF!</v>
      </c>
      <c r="C85" s="203"/>
      <c r="D85" s="203" t="e">
        <f>+#REF!</f>
        <v>#REF!</v>
      </c>
      <c r="E85" s="203" t="e">
        <f t="shared" si="6"/>
        <v>#REF!</v>
      </c>
      <c r="F85" s="203"/>
      <c r="G85" s="91"/>
      <c r="H85" s="100"/>
      <c r="I85" s="100"/>
      <c r="J85" s="100"/>
      <c r="K85" s="100"/>
      <c r="L85" s="100"/>
      <c r="M85" s="100"/>
      <c r="N85" s="107"/>
      <c r="O85" s="107"/>
      <c r="P85" s="107"/>
      <c r="Q85" s="107"/>
      <c r="R85" s="107"/>
      <c r="S85" s="107"/>
      <c r="T85" s="107"/>
    </row>
    <row r="86" spans="1:20" s="262" customFormat="1" ht="17.25" hidden="1">
      <c r="A86" s="62" t="e">
        <f>+#REF!</f>
        <v>#REF!</v>
      </c>
      <c r="B86" s="270" t="e">
        <f>+#REF!</f>
        <v>#REF!</v>
      </c>
      <c r="C86" s="203"/>
      <c r="D86" s="203" t="e">
        <f>+#REF!</f>
        <v>#REF!</v>
      </c>
      <c r="E86" s="203" t="e">
        <f t="shared" si="6"/>
        <v>#REF!</v>
      </c>
      <c r="F86" s="203"/>
      <c r="G86" s="91"/>
      <c r="H86" s="90"/>
      <c r="I86" s="90"/>
      <c r="J86" s="90"/>
      <c r="K86" s="90"/>
      <c r="L86" s="90"/>
      <c r="M86" s="90"/>
      <c r="N86" s="88"/>
      <c r="O86" s="88"/>
      <c r="P86" s="88"/>
      <c r="Q86" s="88"/>
      <c r="R86" s="88"/>
      <c r="S86" s="88"/>
      <c r="T86" s="88"/>
    </row>
    <row r="87" spans="1:20" s="34" customFormat="1" ht="34.5">
      <c r="A87" s="11" t="s">
        <v>35</v>
      </c>
      <c r="B87" s="12" t="s">
        <v>36</v>
      </c>
      <c r="C87" s="206">
        <f>C6+C7-C20</f>
        <v>4696.2549999999756</v>
      </c>
      <c r="D87" s="206" t="e">
        <f>D6+D7-D20</f>
        <v>#REF!</v>
      </c>
      <c r="E87" s="206" t="e">
        <f t="shared" si="5"/>
        <v>#REF!</v>
      </c>
      <c r="F87" s="196"/>
      <c r="G87" s="115"/>
      <c r="H87" s="103"/>
      <c r="I87" s="103"/>
      <c r="J87" s="103"/>
      <c r="K87" s="103"/>
      <c r="L87" s="103"/>
      <c r="M87" s="103"/>
      <c r="N87" s="109"/>
      <c r="O87" s="109"/>
      <c r="P87" s="109"/>
      <c r="Q87" s="109"/>
      <c r="R87" s="109"/>
      <c r="S87" s="109"/>
      <c r="T87" s="109"/>
    </row>
    <row r="88" spans="1:20" s="20" customFormat="1" ht="17.25">
      <c r="A88" s="18"/>
      <c r="B88" s="278"/>
      <c r="C88" s="18"/>
      <c r="D88" s="18"/>
      <c r="E88" s="18"/>
      <c r="F88" s="18"/>
      <c r="G88" s="112"/>
      <c r="H88" s="97"/>
      <c r="I88" s="97"/>
      <c r="J88" s="97"/>
      <c r="K88" s="97"/>
      <c r="L88" s="97"/>
      <c r="M88" s="97"/>
      <c r="N88" s="105"/>
      <c r="O88" s="105"/>
      <c r="P88" s="105"/>
      <c r="Q88" s="105"/>
      <c r="R88" s="105"/>
      <c r="S88" s="105"/>
      <c r="T88" s="105"/>
    </row>
    <row r="89" spans="1:20" s="20" customFormat="1" ht="17.25">
      <c r="B89" s="16" t="s">
        <v>2</v>
      </c>
      <c r="C89" s="18"/>
      <c r="D89" s="559" t="str">
        <f>+'Ekamut-caxs'!D80</f>
        <v>Ա. Սարգսյան</v>
      </c>
      <c r="E89" s="556"/>
      <c r="F89" s="103"/>
      <c r="G89" s="112"/>
      <c r="H89" s="97"/>
      <c r="I89" s="97"/>
      <c r="J89" s="97"/>
      <c r="K89" s="97"/>
      <c r="L89" s="97"/>
      <c r="M89" s="97"/>
      <c r="N89" s="105"/>
      <c r="O89" s="105"/>
      <c r="P89" s="105"/>
      <c r="Q89" s="105"/>
      <c r="R89" s="105"/>
      <c r="S89" s="105"/>
      <c r="T89" s="105"/>
    </row>
    <row r="90" spans="1:20" ht="17.25">
      <c r="A90" s="20"/>
      <c r="B90" s="238" t="s">
        <v>4</v>
      </c>
      <c r="C90" s="20"/>
      <c r="D90" s="558" t="s">
        <v>90</v>
      </c>
      <c r="E90" s="558"/>
      <c r="F90" s="234"/>
    </row>
    <row r="91" spans="1:20" s="17" customFormat="1" ht="17.25">
      <c r="A91" s="18"/>
      <c r="B91" s="279" t="s">
        <v>6</v>
      </c>
      <c r="C91" s="18"/>
      <c r="D91" s="556" t="str">
        <f>+'Ekamut-caxs'!D82</f>
        <v>«Ֆինշուրանս» ՍՊԸ</v>
      </c>
      <c r="E91" s="556"/>
      <c r="F91" s="103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A92" s="18"/>
      <c r="B92" s="278"/>
      <c r="C92" s="18"/>
      <c r="D92" s="558" t="s">
        <v>90</v>
      </c>
      <c r="E92" s="558"/>
      <c r="F92" s="234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A93" s="18"/>
      <c r="B93" s="280" t="s">
        <v>1</v>
      </c>
      <c r="C93" s="18"/>
      <c r="D93" s="18"/>
      <c r="E93" s="18"/>
      <c r="F93" s="18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  <row r="117" spans="2:20" s="17" customFormat="1">
      <c r="B117" s="21"/>
      <c r="G117" s="110"/>
      <c r="H117" s="96"/>
      <c r="I117" s="96"/>
      <c r="J117" s="96"/>
      <c r="K117" s="96"/>
      <c r="L117" s="96"/>
      <c r="M117" s="96"/>
      <c r="N117" s="104"/>
      <c r="O117" s="104"/>
      <c r="P117" s="104"/>
      <c r="Q117" s="104"/>
      <c r="R117" s="104"/>
      <c r="S117" s="104"/>
      <c r="T117" s="104"/>
    </row>
    <row r="118" spans="2:20" s="17" customFormat="1">
      <c r="B118" s="21"/>
      <c r="G118" s="110"/>
      <c r="H118" s="96"/>
      <c r="I118" s="96"/>
      <c r="J118" s="96"/>
      <c r="K118" s="96"/>
      <c r="L118" s="96"/>
      <c r="M118" s="96"/>
      <c r="N118" s="104"/>
      <c r="O118" s="104"/>
      <c r="P118" s="104"/>
      <c r="Q118" s="104"/>
      <c r="R118" s="104"/>
      <c r="S118" s="104"/>
      <c r="T118" s="104"/>
    </row>
    <row r="119" spans="2:20" s="17" customFormat="1">
      <c r="B119" s="21"/>
      <c r="G119" s="110"/>
      <c r="H119" s="96"/>
      <c r="I119" s="96"/>
      <c r="J119" s="96"/>
      <c r="K119" s="96"/>
      <c r="L119" s="96"/>
      <c r="M119" s="96"/>
      <c r="N119" s="104"/>
      <c r="O119" s="104"/>
      <c r="P119" s="104"/>
      <c r="Q119" s="104"/>
      <c r="R119" s="104"/>
      <c r="S119" s="104"/>
      <c r="T119" s="104"/>
    </row>
    <row r="120" spans="2:20" s="17" customFormat="1">
      <c r="B120" s="21"/>
      <c r="G120" s="110"/>
      <c r="H120" s="96"/>
      <c r="I120" s="96"/>
      <c r="J120" s="96"/>
      <c r="K120" s="96"/>
      <c r="L120" s="96"/>
      <c r="M120" s="96"/>
      <c r="N120" s="104"/>
      <c r="O120" s="104"/>
      <c r="P120" s="104"/>
      <c r="Q120" s="104"/>
      <c r="R120" s="104"/>
      <c r="S120" s="104"/>
      <c r="T120" s="104"/>
    </row>
    <row r="121" spans="2:20" s="17" customFormat="1">
      <c r="B121" s="21"/>
      <c r="G121" s="110"/>
      <c r="H121" s="96"/>
      <c r="I121" s="96"/>
      <c r="J121" s="96"/>
      <c r="K121" s="96"/>
      <c r="L121" s="96"/>
      <c r="M121" s="96"/>
      <c r="N121" s="104"/>
      <c r="O121" s="104"/>
      <c r="P121" s="104"/>
      <c r="Q121" s="104"/>
      <c r="R121" s="104"/>
      <c r="S121" s="104"/>
      <c r="T121" s="104"/>
    </row>
    <row r="122" spans="2:20" s="17" customFormat="1">
      <c r="B122" s="21"/>
      <c r="G122" s="110"/>
      <c r="H122" s="96"/>
      <c r="I122" s="96"/>
      <c r="J122" s="96"/>
      <c r="K122" s="96"/>
      <c r="L122" s="96"/>
      <c r="M122" s="96"/>
      <c r="N122" s="104"/>
      <c r="O122" s="104"/>
      <c r="P122" s="104"/>
      <c r="Q122" s="104"/>
      <c r="R122" s="104"/>
      <c r="S122" s="104"/>
      <c r="T122" s="104"/>
    </row>
    <row r="123" spans="2:20" s="17" customFormat="1">
      <c r="B123" s="21"/>
      <c r="G123" s="110"/>
      <c r="H123" s="96"/>
      <c r="I123" s="96"/>
      <c r="J123" s="96"/>
      <c r="K123" s="96"/>
      <c r="L123" s="96"/>
      <c r="M123" s="96"/>
      <c r="N123" s="104"/>
      <c r="O123" s="104"/>
      <c r="P123" s="104"/>
      <c r="Q123" s="104"/>
      <c r="R123" s="104"/>
      <c r="S123" s="104"/>
      <c r="T123" s="104"/>
    </row>
    <row r="124" spans="2:20" s="17" customFormat="1">
      <c r="B124" s="21"/>
      <c r="G124" s="110"/>
      <c r="H124" s="96"/>
      <c r="I124" s="96"/>
      <c r="J124" s="96"/>
      <c r="K124" s="96"/>
      <c r="L124" s="96"/>
      <c r="M124" s="96"/>
      <c r="N124" s="104"/>
      <c r="O124" s="104"/>
      <c r="P124" s="104"/>
      <c r="Q124" s="104"/>
      <c r="R124" s="104"/>
      <c r="S124" s="104"/>
      <c r="T124" s="104"/>
    </row>
  </sheetData>
  <sheetProtection formatCells="0" formatColumns="0" formatRows="0" insertColumns="0" insertRows="0" insertHyperlinks="0" deleteColumns="0" deleteRows="0" sort="0" autoFilter="0" pivotTables="0"/>
  <mergeCells count="7">
    <mergeCell ref="D92:E92"/>
    <mergeCell ref="D89:E89"/>
    <mergeCell ref="D90:E90"/>
    <mergeCell ref="D91:E91"/>
    <mergeCell ref="A1:F1"/>
    <mergeCell ref="A2:F2"/>
    <mergeCell ref="A3:F3"/>
  </mergeCells>
  <pageMargins left="0.13" right="0.13" top="0.18" bottom="0.18" header="0.12" footer="0.12"/>
  <pageSetup paperSize="9" scale="61" orientation="portrait" r:id="rId1"/>
  <headerFooter alignWithMargins="0"/>
  <rowBreaks count="1" manualBreakCount="1">
    <brk id="41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76"/>
  <sheetViews>
    <sheetView view="pageBreakPreview" topLeftCell="A37" workbookViewId="0">
      <selection activeCell="D22" sqref="D22"/>
    </sheetView>
  </sheetViews>
  <sheetFormatPr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493" customWidth="1"/>
    <col min="6" max="6" width="14.28515625" style="17" bestFit="1" customWidth="1"/>
    <col min="7" max="22" width="8.85546875" style="17"/>
    <col min="23" max="256" width="8.85546875" style="1"/>
    <col min="257" max="257" width="4.85546875" style="1" customWidth="1"/>
    <col min="258" max="258" width="37" style="1" customWidth="1"/>
    <col min="259" max="259" width="29.7109375" style="1" customWidth="1"/>
    <col min="260" max="260" width="13.7109375" style="1" customWidth="1"/>
    <col min="261" max="261" width="18" style="1" customWidth="1"/>
    <col min="262" max="262" width="14.28515625" style="1" bestFit="1" customWidth="1"/>
    <col min="263" max="512" width="8.85546875" style="1"/>
    <col min="513" max="513" width="4.85546875" style="1" customWidth="1"/>
    <col min="514" max="514" width="37" style="1" customWidth="1"/>
    <col min="515" max="515" width="29.7109375" style="1" customWidth="1"/>
    <col min="516" max="516" width="13.7109375" style="1" customWidth="1"/>
    <col min="517" max="517" width="18" style="1" customWidth="1"/>
    <col min="518" max="518" width="14.28515625" style="1" bestFit="1" customWidth="1"/>
    <col min="519" max="768" width="8.85546875" style="1"/>
    <col min="769" max="769" width="4.85546875" style="1" customWidth="1"/>
    <col min="770" max="770" width="37" style="1" customWidth="1"/>
    <col min="771" max="771" width="29.7109375" style="1" customWidth="1"/>
    <col min="772" max="772" width="13.7109375" style="1" customWidth="1"/>
    <col min="773" max="773" width="18" style="1" customWidth="1"/>
    <col min="774" max="774" width="14.28515625" style="1" bestFit="1" customWidth="1"/>
    <col min="775" max="1024" width="8.85546875" style="1"/>
    <col min="1025" max="1025" width="4.85546875" style="1" customWidth="1"/>
    <col min="1026" max="1026" width="37" style="1" customWidth="1"/>
    <col min="1027" max="1027" width="29.7109375" style="1" customWidth="1"/>
    <col min="1028" max="1028" width="13.7109375" style="1" customWidth="1"/>
    <col min="1029" max="1029" width="18" style="1" customWidth="1"/>
    <col min="1030" max="1030" width="14.28515625" style="1" bestFit="1" customWidth="1"/>
    <col min="1031" max="1280" width="8.85546875" style="1"/>
    <col min="1281" max="1281" width="4.85546875" style="1" customWidth="1"/>
    <col min="1282" max="1282" width="37" style="1" customWidth="1"/>
    <col min="1283" max="1283" width="29.7109375" style="1" customWidth="1"/>
    <col min="1284" max="1284" width="13.7109375" style="1" customWidth="1"/>
    <col min="1285" max="1285" width="18" style="1" customWidth="1"/>
    <col min="1286" max="1286" width="14.28515625" style="1" bestFit="1" customWidth="1"/>
    <col min="1287" max="1536" width="8.85546875" style="1"/>
    <col min="1537" max="1537" width="4.85546875" style="1" customWidth="1"/>
    <col min="1538" max="1538" width="37" style="1" customWidth="1"/>
    <col min="1539" max="1539" width="29.7109375" style="1" customWidth="1"/>
    <col min="1540" max="1540" width="13.7109375" style="1" customWidth="1"/>
    <col min="1541" max="1541" width="18" style="1" customWidth="1"/>
    <col min="1542" max="1542" width="14.28515625" style="1" bestFit="1" customWidth="1"/>
    <col min="1543" max="1792" width="8.85546875" style="1"/>
    <col min="1793" max="1793" width="4.85546875" style="1" customWidth="1"/>
    <col min="1794" max="1794" width="37" style="1" customWidth="1"/>
    <col min="1795" max="1795" width="29.7109375" style="1" customWidth="1"/>
    <col min="1796" max="1796" width="13.7109375" style="1" customWidth="1"/>
    <col min="1797" max="1797" width="18" style="1" customWidth="1"/>
    <col min="1798" max="1798" width="14.28515625" style="1" bestFit="1" customWidth="1"/>
    <col min="1799" max="2048" width="8.85546875" style="1"/>
    <col min="2049" max="2049" width="4.85546875" style="1" customWidth="1"/>
    <col min="2050" max="2050" width="37" style="1" customWidth="1"/>
    <col min="2051" max="2051" width="29.7109375" style="1" customWidth="1"/>
    <col min="2052" max="2052" width="13.7109375" style="1" customWidth="1"/>
    <col min="2053" max="2053" width="18" style="1" customWidth="1"/>
    <col min="2054" max="2054" width="14.28515625" style="1" bestFit="1" customWidth="1"/>
    <col min="2055" max="2304" width="8.85546875" style="1"/>
    <col min="2305" max="2305" width="4.85546875" style="1" customWidth="1"/>
    <col min="2306" max="2306" width="37" style="1" customWidth="1"/>
    <col min="2307" max="2307" width="29.7109375" style="1" customWidth="1"/>
    <col min="2308" max="2308" width="13.7109375" style="1" customWidth="1"/>
    <col min="2309" max="2309" width="18" style="1" customWidth="1"/>
    <col min="2310" max="2310" width="14.28515625" style="1" bestFit="1" customWidth="1"/>
    <col min="2311" max="2560" width="8.85546875" style="1"/>
    <col min="2561" max="2561" width="4.85546875" style="1" customWidth="1"/>
    <col min="2562" max="2562" width="37" style="1" customWidth="1"/>
    <col min="2563" max="2563" width="29.7109375" style="1" customWidth="1"/>
    <col min="2564" max="2564" width="13.7109375" style="1" customWidth="1"/>
    <col min="2565" max="2565" width="18" style="1" customWidth="1"/>
    <col min="2566" max="2566" width="14.28515625" style="1" bestFit="1" customWidth="1"/>
    <col min="2567" max="2816" width="8.85546875" style="1"/>
    <col min="2817" max="2817" width="4.85546875" style="1" customWidth="1"/>
    <col min="2818" max="2818" width="37" style="1" customWidth="1"/>
    <col min="2819" max="2819" width="29.7109375" style="1" customWidth="1"/>
    <col min="2820" max="2820" width="13.7109375" style="1" customWidth="1"/>
    <col min="2821" max="2821" width="18" style="1" customWidth="1"/>
    <col min="2822" max="2822" width="14.28515625" style="1" bestFit="1" customWidth="1"/>
    <col min="2823" max="3072" width="8.85546875" style="1"/>
    <col min="3073" max="3073" width="4.85546875" style="1" customWidth="1"/>
    <col min="3074" max="3074" width="37" style="1" customWidth="1"/>
    <col min="3075" max="3075" width="29.7109375" style="1" customWidth="1"/>
    <col min="3076" max="3076" width="13.7109375" style="1" customWidth="1"/>
    <col min="3077" max="3077" width="18" style="1" customWidth="1"/>
    <col min="3078" max="3078" width="14.28515625" style="1" bestFit="1" customWidth="1"/>
    <col min="3079" max="3328" width="8.85546875" style="1"/>
    <col min="3329" max="3329" width="4.85546875" style="1" customWidth="1"/>
    <col min="3330" max="3330" width="37" style="1" customWidth="1"/>
    <col min="3331" max="3331" width="29.7109375" style="1" customWidth="1"/>
    <col min="3332" max="3332" width="13.7109375" style="1" customWidth="1"/>
    <col min="3333" max="3333" width="18" style="1" customWidth="1"/>
    <col min="3334" max="3334" width="14.28515625" style="1" bestFit="1" customWidth="1"/>
    <col min="3335" max="3584" width="8.85546875" style="1"/>
    <col min="3585" max="3585" width="4.85546875" style="1" customWidth="1"/>
    <col min="3586" max="3586" width="37" style="1" customWidth="1"/>
    <col min="3587" max="3587" width="29.7109375" style="1" customWidth="1"/>
    <col min="3588" max="3588" width="13.7109375" style="1" customWidth="1"/>
    <col min="3589" max="3589" width="18" style="1" customWidth="1"/>
    <col min="3590" max="3590" width="14.28515625" style="1" bestFit="1" customWidth="1"/>
    <col min="3591" max="3840" width="8.85546875" style="1"/>
    <col min="3841" max="3841" width="4.85546875" style="1" customWidth="1"/>
    <col min="3842" max="3842" width="37" style="1" customWidth="1"/>
    <col min="3843" max="3843" width="29.7109375" style="1" customWidth="1"/>
    <col min="3844" max="3844" width="13.7109375" style="1" customWidth="1"/>
    <col min="3845" max="3845" width="18" style="1" customWidth="1"/>
    <col min="3846" max="3846" width="14.28515625" style="1" bestFit="1" customWidth="1"/>
    <col min="3847" max="4096" width="8.85546875" style="1"/>
    <col min="4097" max="4097" width="4.85546875" style="1" customWidth="1"/>
    <col min="4098" max="4098" width="37" style="1" customWidth="1"/>
    <col min="4099" max="4099" width="29.7109375" style="1" customWidth="1"/>
    <col min="4100" max="4100" width="13.7109375" style="1" customWidth="1"/>
    <col min="4101" max="4101" width="18" style="1" customWidth="1"/>
    <col min="4102" max="4102" width="14.28515625" style="1" bestFit="1" customWidth="1"/>
    <col min="4103" max="4352" width="8.85546875" style="1"/>
    <col min="4353" max="4353" width="4.85546875" style="1" customWidth="1"/>
    <col min="4354" max="4354" width="37" style="1" customWidth="1"/>
    <col min="4355" max="4355" width="29.7109375" style="1" customWidth="1"/>
    <col min="4356" max="4356" width="13.7109375" style="1" customWidth="1"/>
    <col min="4357" max="4357" width="18" style="1" customWidth="1"/>
    <col min="4358" max="4358" width="14.28515625" style="1" bestFit="1" customWidth="1"/>
    <col min="4359" max="4608" width="8.85546875" style="1"/>
    <col min="4609" max="4609" width="4.85546875" style="1" customWidth="1"/>
    <col min="4610" max="4610" width="37" style="1" customWidth="1"/>
    <col min="4611" max="4611" width="29.7109375" style="1" customWidth="1"/>
    <col min="4612" max="4612" width="13.7109375" style="1" customWidth="1"/>
    <col min="4613" max="4613" width="18" style="1" customWidth="1"/>
    <col min="4614" max="4614" width="14.28515625" style="1" bestFit="1" customWidth="1"/>
    <col min="4615" max="4864" width="8.85546875" style="1"/>
    <col min="4865" max="4865" width="4.85546875" style="1" customWidth="1"/>
    <col min="4866" max="4866" width="37" style="1" customWidth="1"/>
    <col min="4867" max="4867" width="29.7109375" style="1" customWidth="1"/>
    <col min="4868" max="4868" width="13.7109375" style="1" customWidth="1"/>
    <col min="4869" max="4869" width="18" style="1" customWidth="1"/>
    <col min="4870" max="4870" width="14.28515625" style="1" bestFit="1" customWidth="1"/>
    <col min="4871" max="5120" width="8.85546875" style="1"/>
    <col min="5121" max="5121" width="4.85546875" style="1" customWidth="1"/>
    <col min="5122" max="5122" width="37" style="1" customWidth="1"/>
    <col min="5123" max="5123" width="29.7109375" style="1" customWidth="1"/>
    <col min="5124" max="5124" width="13.7109375" style="1" customWidth="1"/>
    <col min="5125" max="5125" width="18" style="1" customWidth="1"/>
    <col min="5126" max="5126" width="14.28515625" style="1" bestFit="1" customWidth="1"/>
    <col min="5127" max="5376" width="8.85546875" style="1"/>
    <col min="5377" max="5377" width="4.85546875" style="1" customWidth="1"/>
    <col min="5378" max="5378" width="37" style="1" customWidth="1"/>
    <col min="5379" max="5379" width="29.7109375" style="1" customWidth="1"/>
    <col min="5380" max="5380" width="13.7109375" style="1" customWidth="1"/>
    <col min="5381" max="5381" width="18" style="1" customWidth="1"/>
    <col min="5382" max="5382" width="14.28515625" style="1" bestFit="1" customWidth="1"/>
    <col min="5383" max="5632" width="8.85546875" style="1"/>
    <col min="5633" max="5633" width="4.85546875" style="1" customWidth="1"/>
    <col min="5634" max="5634" width="37" style="1" customWidth="1"/>
    <col min="5635" max="5635" width="29.7109375" style="1" customWidth="1"/>
    <col min="5636" max="5636" width="13.7109375" style="1" customWidth="1"/>
    <col min="5637" max="5637" width="18" style="1" customWidth="1"/>
    <col min="5638" max="5638" width="14.28515625" style="1" bestFit="1" customWidth="1"/>
    <col min="5639" max="5888" width="8.85546875" style="1"/>
    <col min="5889" max="5889" width="4.85546875" style="1" customWidth="1"/>
    <col min="5890" max="5890" width="37" style="1" customWidth="1"/>
    <col min="5891" max="5891" width="29.7109375" style="1" customWidth="1"/>
    <col min="5892" max="5892" width="13.7109375" style="1" customWidth="1"/>
    <col min="5893" max="5893" width="18" style="1" customWidth="1"/>
    <col min="5894" max="5894" width="14.28515625" style="1" bestFit="1" customWidth="1"/>
    <col min="5895" max="6144" width="8.85546875" style="1"/>
    <col min="6145" max="6145" width="4.85546875" style="1" customWidth="1"/>
    <col min="6146" max="6146" width="37" style="1" customWidth="1"/>
    <col min="6147" max="6147" width="29.7109375" style="1" customWidth="1"/>
    <col min="6148" max="6148" width="13.7109375" style="1" customWidth="1"/>
    <col min="6149" max="6149" width="18" style="1" customWidth="1"/>
    <col min="6150" max="6150" width="14.28515625" style="1" bestFit="1" customWidth="1"/>
    <col min="6151" max="6400" width="8.85546875" style="1"/>
    <col min="6401" max="6401" width="4.85546875" style="1" customWidth="1"/>
    <col min="6402" max="6402" width="37" style="1" customWidth="1"/>
    <col min="6403" max="6403" width="29.7109375" style="1" customWidth="1"/>
    <col min="6404" max="6404" width="13.7109375" style="1" customWidth="1"/>
    <col min="6405" max="6405" width="18" style="1" customWidth="1"/>
    <col min="6406" max="6406" width="14.28515625" style="1" bestFit="1" customWidth="1"/>
    <col min="6407" max="6656" width="8.85546875" style="1"/>
    <col min="6657" max="6657" width="4.85546875" style="1" customWidth="1"/>
    <col min="6658" max="6658" width="37" style="1" customWidth="1"/>
    <col min="6659" max="6659" width="29.7109375" style="1" customWidth="1"/>
    <col min="6660" max="6660" width="13.7109375" style="1" customWidth="1"/>
    <col min="6661" max="6661" width="18" style="1" customWidth="1"/>
    <col min="6662" max="6662" width="14.28515625" style="1" bestFit="1" customWidth="1"/>
    <col min="6663" max="6912" width="8.85546875" style="1"/>
    <col min="6913" max="6913" width="4.85546875" style="1" customWidth="1"/>
    <col min="6914" max="6914" width="37" style="1" customWidth="1"/>
    <col min="6915" max="6915" width="29.7109375" style="1" customWidth="1"/>
    <col min="6916" max="6916" width="13.7109375" style="1" customWidth="1"/>
    <col min="6917" max="6917" width="18" style="1" customWidth="1"/>
    <col min="6918" max="6918" width="14.28515625" style="1" bestFit="1" customWidth="1"/>
    <col min="6919" max="7168" width="8.85546875" style="1"/>
    <col min="7169" max="7169" width="4.85546875" style="1" customWidth="1"/>
    <col min="7170" max="7170" width="37" style="1" customWidth="1"/>
    <col min="7171" max="7171" width="29.7109375" style="1" customWidth="1"/>
    <col min="7172" max="7172" width="13.7109375" style="1" customWidth="1"/>
    <col min="7173" max="7173" width="18" style="1" customWidth="1"/>
    <col min="7174" max="7174" width="14.28515625" style="1" bestFit="1" customWidth="1"/>
    <col min="7175" max="7424" width="8.85546875" style="1"/>
    <col min="7425" max="7425" width="4.85546875" style="1" customWidth="1"/>
    <col min="7426" max="7426" width="37" style="1" customWidth="1"/>
    <col min="7427" max="7427" width="29.7109375" style="1" customWidth="1"/>
    <col min="7428" max="7428" width="13.7109375" style="1" customWidth="1"/>
    <col min="7429" max="7429" width="18" style="1" customWidth="1"/>
    <col min="7430" max="7430" width="14.28515625" style="1" bestFit="1" customWidth="1"/>
    <col min="7431" max="7680" width="8.85546875" style="1"/>
    <col min="7681" max="7681" width="4.85546875" style="1" customWidth="1"/>
    <col min="7682" max="7682" width="37" style="1" customWidth="1"/>
    <col min="7683" max="7683" width="29.7109375" style="1" customWidth="1"/>
    <col min="7684" max="7684" width="13.7109375" style="1" customWidth="1"/>
    <col min="7685" max="7685" width="18" style="1" customWidth="1"/>
    <col min="7686" max="7686" width="14.28515625" style="1" bestFit="1" customWidth="1"/>
    <col min="7687" max="7936" width="8.85546875" style="1"/>
    <col min="7937" max="7937" width="4.85546875" style="1" customWidth="1"/>
    <col min="7938" max="7938" width="37" style="1" customWidth="1"/>
    <col min="7939" max="7939" width="29.7109375" style="1" customWidth="1"/>
    <col min="7940" max="7940" width="13.7109375" style="1" customWidth="1"/>
    <col min="7941" max="7941" width="18" style="1" customWidth="1"/>
    <col min="7942" max="7942" width="14.28515625" style="1" bestFit="1" customWidth="1"/>
    <col min="7943" max="8192" width="8.85546875" style="1"/>
    <col min="8193" max="8193" width="4.85546875" style="1" customWidth="1"/>
    <col min="8194" max="8194" width="37" style="1" customWidth="1"/>
    <col min="8195" max="8195" width="29.7109375" style="1" customWidth="1"/>
    <col min="8196" max="8196" width="13.7109375" style="1" customWidth="1"/>
    <col min="8197" max="8197" width="18" style="1" customWidth="1"/>
    <col min="8198" max="8198" width="14.28515625" style="1" bestFit="1" customWidth="1"/>
    <col min="8199" max="8448" width="8.85546875" style="1"/>
    <col min="8449" max="8449" width="4.85546875" style="1" customWidth="1"/>
    <col min="8450" max="8450" width="37" style="1" customWidth="1"/>
    <col min="8451" max="8451" width="29.7109375" style="1" customWidth="1"/>
    <col min="8452" max="8452" width="13.7109375" style="1" customWidth="1"/>
    <col min="8453" max="8453" width="18" style="1" customWidth="1"/>
    <col min="8454" max="8454" width="14.28515625" style="1" bestFit="1" customWidth="1"/>
    <col min="8455" max="8704" width="8.85546875" style="1"/>
    <col min="8705" max="8705" width="4.85546875" style="1" customWidth="1"/>
    <col min="8706" max="8706" width="37" style="1" customWidth="1"/>
    <col min="8707" max="8707" width="29.7109375" style="1" customWidth="1"/>
    <col min="8708" max="8708" width="13.7109375" style="1" customWidth="1"/>
    <col min="8709" max="8709" width="18" style="1" customWidth="1"/>
    <col min="8710" max="8710" width="14.28515625" style="1" bestFit="1" customWidth="1"/>
    <col min="8711" max="8960" width="8.85546875" style="1"/>
    <col min="8961" max="8961" width="4.85546875" style="1" customWidth="1"/>
    <col min="8962" max="8962" width="37" style="1" customWidth="1"/>
    <col min="8963" max="8963" width="29.7109375" style="1" customWidth="1"/>
    <col min="8964" max="8964" width="13.7109375" style="1" customWidth="1"/>
    <col min="8965" max="8965" width="18" style="1" customWidth="1"/>
    <col min="8966" max="8966" width="14.28515625" style="1" bestFit="1" customWidth="1"/>
    <col min="8967" max="9216" width="8.85546875" style="1"/>
    <col min="9217" max="9217" width="4.85546875" style="1" customWidth="1"/>
    <col min="9218" max="9218" width="37" style="1" customWidth="1"/>
    <col min="9219" max="9219" width="29.7109375" style="1" customWidth="1"/>
    <col min="9220" max="9220" width="13.7109375" style="1" customWidth="1"/>
    <col min="9221" max="9221" width="18" style="1" customWidth="1"/>
    <col min="9222" max="9222" width="14.28515625" style="1" bestFit="1" customWidth="1"/>
    <col min="9223" max="9472" width="8.85546875" style="1"/>
    <col min="9473" max="9473" width="4.85546875" style="1" customWidth="1"/>
    <col min="9474" max="9474" width="37" style="1" customWidth="1"/>
    <col min="9475" max="9475" width="29.7109375" style="1" customWidth="1"/>
    <col min="9476" max="9476" width="13.7109375" style="1" customWidth="1"/>
    <col min="9477" max="9477" width="18" style="1" customWidth="1"/>
    <col min="9478" max="9478" width="14.28515625" style="1" bestFit="1" customWidth="1"/>
    <col min="9479" max="9728" width="8.85546875" style="1"/>
    <col min="9729" max="9729" width="4.85546875" style="1" customWidth="1"/>
    <col min="9730" max="9730" width="37" style="1" customWidth="1"/>
    <col min="9731" max="9731" width="29.7109375" style="1" customWidth="1"/>
    <col min="9732" max="9732" width="13.7109375" style="1" customWidth="1"/>
    <col min="9733" max="9733" width="18" style="1" customWidth="1"/>
    <col min="9734" max="9734" width="14.28515625" style="1" bestFit="1" customWidth="1"/>
    <col min="9735" max="9984" width="8.85546875" style="1"/>
    <col min="9985" max="9985" width="4.85546875" style="1" customWidth="1"/>
    <col min="9986" max="9986" width="37" style="1" customWidth="1"/>
    <col min="9987" max="9987" width="29.7109375" style="1" customWidth="1"/>
    <col min="9988" max="9988" width="13.7109375" style="1" customWidth="1"/>
    <col min="9989" max="9989" width="18" style="1" customWidth="1"/>
    <col min="9990" max="9990" width="14.28515625" style="1" bestFit="1" customWidth="1"/>
    <col min="9991" max="10240" width="8.85546875" style="1"/>
    <col min="10241" max="10241" width="4.85546875" style="1" customWidth="1"/>
    <col min="10242" max="10242" width="37" style="1" customWidth="1"/>
    <col min="10243" max="10243" width="29.7109375" style="1" customWidth="1"/>
    <col min="10244" max="10244" width="13.7109375" style="1" customWidth="1"/>
    <col min="10245" max="10245" width="18" style="1" customWidth="1"/>
    <col min="10246" max="10246" width="14.28515625" style="1" bestFit="1" customWidth="1"/>
    <col min="10247" max="10496" width="8.85546875" style="1"/>
    <col min="10497" max="10497" width="4.85546875" style="1" customWidth="1"/>
    <col min="10498" max="10498" width="37" style="1" customWidth="1"/>
    <col min="10499" max="10499" width="29.7109375" style="1" customWidth="1"/>
    <col min="10500" max="10500" width="13.7109375" style="1" customWidth="1"/>
    <col min="10501" max="10501" width="18" style="1" customWidth="1"/>
    <col min="10502" max="10502" width="14.28515625" style="1" bestFit="1" customWidth="1"/>
    <col min="10503" max="10752" width="8.85546875" style="1"/>
    <col min="10753" max="10753" width="4.85546875" style="1" customWidth="1"/>
    <col min="10754" max="10754" width="37" style="1" customWidth="1"/>
    <col min="10755" max="10755" width="29.7109375" style="1" customWidth="1"/>
    <col min="10756" max="10756" width="13.7109375" style="1" customWidth="1"/>
    <col min="10757" max="10757" width="18" style="1" customWidth="1"/>
    <col min="10758" max="10758" width="14.28515625" style="1" bestFit="1" customWidth="1"/>
    <col min="10759" max="11008" width="8.85546875" style="1"/>
    <col min="11009" max="11009" width="4.85546875" style="1" customWidth="1"/>
    <col min="11010" max="11010" width="37" style="1" customWidth="1"/>
    <col min="11011" max="11011" width="29.7109375" style="1" customWidth="1"/>
    <col min="11012" max="11012" width="13.7109375" style="1" customWidth="1"/>
    <col min="11013" max="11013" width="18" style="1" customWidth="1"/>
    <col min="11014" max="11014" width="14.28515625" style="1" bestFit="1" customWidth="1"/>
    <col min="11015" max="11264" width="8.85546875" style="1"/>
    <col min="11265" max="11265" width="4.85546875" style="1" customWidth="1"/>
    <col min="11266" max="11266" width="37" style="1" customWidth="1"/>
    <col min="11267" max="11267" width="29.7109375" style="1" customWidth="1"/>
    <col min="11268" max="11268" width="13.7109375" style="1" customWidth="1"/>
    <col min="11269" max="11269" width="18" style="1" customWidth="1"/>
    <col min="11270" max="11270" width="14.28515625" style="1" bestFit="1" customWidth="1"/>
    <col min="11271" max="11520" width="8.85546875" style="1"/>
    <col min="11521" max="11521" width="4.85546875" style="1" customWidth="1"/>
    <col min="11522" max="11522" width="37" style="1" customWidth="1"/>
    <col min="11523" max="11523" width="29.7109375" style="1" customWidth="1"/>
    <col min="11524" max="11524" width="13.7109375" style="1" customWidth="1"/>
    <col min="11525" max="11525" width="18" style="1" customWidth="1"/>
    <col min="11526" max="11526" width="14.28515625" style="1" bestFit="1" customWidth="1"/>
    <col min="11527" max="11776" width="8.85546875" style="1"/>
    <col min="11777" max="11777" width="4.85546875" style="1" customWidth="1"/>
    <col min="11778" max="11778" width="37" style="1" customWidth="1"/>
    <col min="11779" max="11779" width="29.7109375" style="1" customWidth="1"/>
    <col min="11780" max="11780" width="13.7109375" style="1" customWidth="1"/>
    <col min="11781" max="11781" width="18" style="1" customWidth="1"/>
    <col min="11782" max="11782" width="14.28515625" style="1" bestFit="1" customWidth="1"/>
    <col min="11783" max="12032" width="8.85546875" style="1"/>
    <col min="12033" max="12033" width="4.85546875" style="1" customWidth="1"/>
    <col min="12034" max="12034" width="37" style="1" customWidth="1"/>
    <col min="12035" max="12035" width="29.7109375" style="1" customWidth="1"/>
    <col min="12036" max="12036" width="13.7109375" style="1" customWidth="1"/>
    <col min="12037" max="12037" width="18" style="1" customWidth="1"/>
    <col min="12038" max="12038" width="14.28515625" style="1" bestFit="1" customWidth="1"/>
    <col min="12039" max="12288" width="8.85546875" style="1"/>
    <col min="12289" max="12289" width="4.85546875" style="1" customWidth="1"/>
    <col min="12290" max="12290" width="37" style="1" customWidth="1"/>
    <col min="12291" max="12291" width="29.7109375" style="1" customWidth="1"/>
    <col min="12292" max="12292" width="13.7109375" style="1" customWidth="1"/>
    <col min="12293" max="12293" width="18" style="1" customWidth="1"/>
    <col min="12294" max="12294" width="14.28515625" style="1" bestFit="1" customWidth="1"/>
    <col min="12295" max="12544" width="8.85546875" style="1"/>
    <col min="12545" max="12545" width="4.85546875" style="1" customWidth="1"/>
    <col min="12546" max="12546" width="37" style="1" customWidth="1"/>
    <col min="12547" max="12547" width="29.7109375" style="1" customWidth="1"/>
    <col min="12548" max="12548" width="13.7109375" style="1" customWidth="1"/>
    <col min="12549" max="12549" width="18" style="1" customWidth="1"/>
    <col min="12550" max="12550" width="14.28515625" style="1" bestFit="1" customWidth="1"/>
    <col min="12551" max="12800" width="8.85546875" style="1"/>
    <col min="12801" max="12801" width="4.85546875" style="1" customWidth="1"/>
    <col min="12802" max="12802" width="37" style="1" customWidth="1"/>
    <col min="12803" max="12803" width="29.7109375" style="1" customWidth="1"/>
    <col min="12804" max="12804" width="13.7109375" style="1" customWidth="1"/>
    <col min="12805" max="12805" width="18" style="1" customWidth="1"/>
    <col min="12806" max="12806" width="14.28515625" style="1" bestFit="1" customWidth="1"/>
    <col min="12807" max="13056" width="8.85546875" style="1"/>
    <col min="13057" max="13057" width="4.85546875" style="1" customWidth="1"/>
    <col min="13058" max="13058" width="37" style="1" customWidth="1"/>
    <col min="13059" max="13059" width="29.7109375" style="1" customWidth="1"/>
    <col min="13060" max="13060" width="13.7109375" style="1" customWidth="1"/>
    <col min="13061" max="13061" width="18" style="1" customWidth="1"/>
    <col min="13062" max="13062" width="14.28515625" style="1" bestFit="1" customWidth="1"/>
    <col min="13063" max="13312" width="8.85546875" style="1"/>
    <col min="13313" max="13313" width="4.85546875" style="1" customWidth="1"/>
    <col min="13314" max="13314" width="37" style="1" customWidth="1"/>
    <col min="13315" max="13315" width="29.7109375" style="1" customWidth="1"/>
    <col min="13316" max="13316" width="13.7109375" style="1" customWidth="1"/>
    <col min="13317" max="13317" width="18" style="1" customWidth="1"/>
    <col min="13318" max="13318" width="14.28515625" style="1" bestFit="1" customWidth="1"/>
    <col min="13319" max="13568" width="8.85546875" style="1"/>
    <col min="13569" max="13569" width="4.85546875" style="1" customWidth="1"/>
    <col min="13570" max="13570" width="37" style="1" customWidth="1"/>
    <col min="13571" max="13571" width="29.7109375" style="1" customWidth="1"/>
    <col min="13572" max="13572" width="13.7109375" style="1" customWidth="1"/>
    <col min="13573" max="13573" width="18" style="1" customWidth="1"/>
    <col min="13574" max="13574" width="14.28515625" style="1" bestFit="1" customWidth="1"/>
    <col min="13575" max="13824" width="8.85546875" style="1"/>
    <col min="13825" max="13825" width="4.85546875" style="1" customWidth="1"/>
    <col min="13826" max="13826" width="37" style="1" customWidth="1"/>
    <col min="13827" max="13827" width="29.7109375" style="1" customWidth="1"/>
    <col min="13828" max="13828" width="13.7109375" style="1" customWidth="1"/>
    <col min="13829" max="13829" width="18" style="1" customWidth="1"/>
    <col min="13830" max="13830" width="14.28515625" style="1" bestFit="1" customWidth="1"/>
    <col min="13831" max="14080" width="8.85546875" style="1"/>
    <col min="14081" max="14081" width="4.85546875" style="1" customWidth="1"/>
    <col min="14082" max="14082" width="37" style="1" customWidth="1"/>
    <col min="14083" max="14083" width="29.7109375" style="1" customWidth="1"/>
    <col min="14084" max="14084" width="13.7109375" style="1" customWidth="1"/>
    <col min="14085" max="14085" width="18" style="1" customWidth="1"/>
    <col min="14086" max="14086" width="14.28515625" style="1" bestFit="1" customWidth="1"/>
    <col min="14087" max="14336" width="8.85546875" style="1"/>
    <col min="14337" max="14337" width="4.85546875" style="1" customWidth="1"/>
    <col min="14338" max="14338" width="37" style="1" customWidth="1"/>
    <col min="14339" max="14339" width="29.7109375" style="1" customWidth="1"/>
    <col min="14340" max="14340" width="13.7109375" style="1" customWidth="1"/>
    <col min="14341" max="14341" width="18" style="1" customWidth="1"/>
    <col min="14342" max="14342" width="14.28515625" style="1" bestFit="1" customWidth="1"/>
    <col min="14343" max="14592" width="8.85546875" style="1"/>
    <col min="14593" max="14593" width="4.85546875" style="1" customWidth="1"/>
    <col min="14594" max="14594" width="37" style="1" customWidth="1"/>
    <col min="14595" max="14595" width="29.7109375" style="1" customWidth="1"/>
    <col min="14596" max="14596" width="13.7109375" style="1" customWidth="1"/>
    <col min="14597" max="14597" width="18" style="1" customWidth="1"/>
    <col min="14598" max="14598" width="14.28515625" style="1" bestFit="1" customWidth="1"/>
    <col min="14599" max="14848" width="8.85546875" style="1"/>
    <col min="14849" max="14849" width="4.85546875" style="1" customWidth="1"/>
    <col min="14850" max="14850" width="37" style="1" customWidth="1"/>
    <col min="14851" max="14851" width="29.7109375" style="1" customWidth="1"/>
    <col min="14852" max="14852" width="13.7109375" style="1" customWidth="1"/>
    <col min="14853" max="14853" width="18" style="1" customWidth="1"/>
    <col min="14854" max="14854" width="14.28515625" style="1" bestFit="1" customWidth="1"/>
    <col min="14855" max="15104" width="8.85546875" style="1"/>
    <col min="15105" max="15105" width="4.85546875" style="1" customWidth="1"/>
    <col min="15106" max="15106" width="37" style="1" customWidth="1"/>
    <col min="15107" max="15107" width="29.7109375" style="1" customWidth="1"/>
    <col min="15108" max="15108" width="13.7109375" style="1" customWidth="1"/>
    <col min="15109" max="15109" width="18" style="1" customWidth="1"/>
    <col min="15110" max="15110" width="14.28515625" style="1" bestFit="1" customWidth="1"/>
    <col min="15111" max="15360" width="8.85546875" style="1"/>
    <col min="15361" max="15361" width="4.85546875" style="1" customWidth="1"/>
    <col min="15362" max="15362" width="37" style="1" customWidth="1"/>
    <col min="15363" max="15363" width="29.7109375" style="1" customWidth="1"/>
    <col min="15364" max="15364" width="13.7109375" style="1" customWidth="1"/>
    <col min="15365" max="15365" width="18" style="1" customWidth="1"/>
    <col min="15366" max="15366" width="14.28515625" style="1" bestFit="1" customWidth="1"/>
    <col min="15367" max="15616" width="8.85546875" style="1"/>
    <col min="15617" max="15617" width="4.85546875" style="1" customWidth="1"/>
    <col min="15618" max="15618" width="37" style="1" customWidth="1"/>
    <col min="15619" max="15619" width="29.7109375" style="1" customWidth="1"/>
    <col min="15620" max="15620" width="13.7109375" style="1" customWidth="1"/>
    <col min="15621" max="15621" width="18" style="1" customWidth="1"/>
    <col min="15622" max="15622" width="14.28515625" style="1" bestFit="1" customWidth="1"/>
    <col min="15623" max="15872" width="8.85546875" style="1"/>
    <col min="15873" max="15873" width="4.85546875" style="1" customWidth="1"/>
    <col min="15874" max="15874" width="37" style="1" customWidth="1"/>
    <col min="15875" max="15875" width="29.7109375" style="1" customWidth="1"/>
    <col min="15876" max="15876" width="13.7109375" style="1" customWidth="1"/>
    <col min="15877" max="15877" width="18" style="1" customWidth="1"/>
    <col min="15878" max="15878" width="14.28515625" style="1" bestFit="1" customWidth="1"/>
    <col min="15879" max="16128" width="8.85546875" style="1"/>
    <col min="16129" max="16129" width="4.85546875" style="1" customWidth="1"/>
    <col min="16130" max="16130" width="37" style="1" customWidth="1"/>
    <col min="16131" max="16131" width="29.7109375" style="1" customWidth="1"/>
    <col min="16132" max="16132" width="13.7109375" style="1" customWidth="1"/>
    <col min="16133" max="16133" width="18" style="1" customWidth="1"/>
    <col min="16134" max="16134" width="14.28515625" style="1" bestFit="1" customWidth="1"/>
    <col min="16135" max="16384" width="8.85546875" style="1"/>
  </cols>
  <sheetData>
    <row r="1" spans="1:22" s="151" customFormat="1" ht="22.5" customHeight="1">
      <c r="A1" s="561" t="s">
        <v>65</v>
      </c>
      <c r="B1" s="561"/>
      <c r="C1" s="561"/>
      <c r="D1" s="561"/>
      <c r="E1" s="561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62" t="str">
        <f>+'[7]Ekamut-caxs'!A8:D8</f>
        <v xml:space="preserve">«Երևանի մանկապատանեկան ստեղծագործության քաղաքային կենտրոն» ՀՈԱԿ-ի </v>
      </c>
      <c r="B2" s="563"/>
      <c r="C2" s="563"/>
      <c r="D2" s="563"/>
      <c r="E2" s="563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64" t="s">
        <v>128</v>
      </c>
      <c r="B3" s="564"/>
      <c r="C3" s="564"/>
      <c r="D3" s="564"/>
      <c r="E3" s="564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65" t="s">
        <v>211</v>
      </c>
      <c r="B4" s="565"/>
      <c r="C4" s="565"/>
      <c r="D4" s="565"/>
      <c r="E4" s="565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485" t="s">
        <v>121</v>
      </c>
    </row>
    <row r="6" spans="1:22" s="160" customFormat="1" ht="56.25" customHeight="1">
      <c r="A6" s="157" t="s">
        <v>3</v>
      </c>
      <c r="B6" s="158" t="s">
        <v>129</v>
      </c>
      <c r="C6" s="157" t="s">
        <v>130</v>
      </c>
      <c r="D6" s="157" t="s">
        <v>131</v>
      </c>
      <c r="E6" s="486" t="s">
        <v>132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</row>
    <row r="7" spans="1:22" s="118" customFormat="1" ht="21.75" customHeight="1">
      <c r="A7" s="566" t="s">
        <v>133</v>
      </c>
      <c r="B7" s="567"/>
      <c r="C7" s="567"/>
      <c r="D7" s="180"/>
      <c r="E7" s="487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0.25" customHeight="1">
      <c r="A8" s="161">
        <v>1</v>
      </c>
      <c r="B8" s="474" t="s">
        <v>134</v>
      </c>
      <c r="C8" s="161"/>
      <c r="D8" s="162">
        <f>SUM(D9:D29)</f>
        <v>460.75</v>
      </c>
      <c r="E8" s="488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hidden="1" customHeight="1">
      <c r="A9" s="163">
        <v>1.1000000000000001</v>
      </c>
      <c r="B9" s="164" t="s">
        <v>135</v>
      </c>
      <c r="C9" s="163" t="s">
        <v>136</v>
      </c>
      <c r="D9" s="29"/>
      <c r="E9" s="489"/>
    </row>
    <row r="10" spans="1:22" ht="27" hidden="1" customHeight="1">
      <c r="A10" s="163">
        <v>1.1000000000000001</v>
      </c>
      <c r="B10" s="164" t="s">
        <v>137</v>
      </c>
      <c r="C10" s="163" t="s">
        <v>138</v>
      </c>
      <c r="D10" s="29">
        <v>0</v>
      </c>
      <c r="E10" s="489" t="s">
        <v>310</v>
      </c>
    </row>
    <row r="11" spans="1:22" ht="27.75" hidden="1" customHeight="1">
      <c r="A11" s="163">
        <v>1.2</v>
      </c>
      <c r="B11" s="164" t="s">
        <v>139</v>
      </c>
      <c r="C11" s="163" t="s">
        <v>140</v>
      </c>
      <c r="D11" s="29">
        <v>0</v>
      </c>
      <c r="E11" s="489"/>
    </row>
    <row r="12" spans="1:22" ht="27.75" hidden="1" customHeight="1">
      <c r="A12" s="163">
        <v>1.4</v>
      </c>
      <c r="B12" s="165" t="s">
        <v>141</v>
      </c>
      <c r="C12" s="166" t="s">
        <v>142</v>
      </c>
      <c r="D12" s="29"/>
      <c r="E12" s="489"/>
    </row>
    <row r="13" spans="1:22" ht="27.75" hidden="1" customHeight="1">
      <c r="A13" s="163">
        <v>1.5</v>
      </c>
      <c r="B13" s="165"/>
      <c r="C13" s="163" t="s">
        <v>143</v>
      </c>
      <c r="D13" s="29"/>
      <c r="E13" s="489"/>
    </row>
    <row r="14" spans="1:22" ht="27.75" hidden="1" customHeight="1">
      <c r="A14" s="163">
        <v>1.3</v>
      </c>
      <c r="B14" s="165" t="s">
        <v>311</v>
      </c>
      <c r="C14" s="163" t="s">
        <v>144</v>
      </c>
      <c r="D14" s="29"/>
      <c r="E14" s="489"/>
    </row>
    <row r="15" spans="1:22" ht="27.75" hidden="1" customHeight="1">
      <c r="A15" s="163">
        <v>1.4</v>
      </c>
      <c r="B15" s="164" t="s">
        <v>177</v>
      </c>
      <c r="C15" s="163" t="s">
        <v>144</v>
      </c>
      <c r="D15" s="29"/>
      <c r="E15" s="489"/>
    </row>
    <row r="16" spans="1:22" ht="25.5" hidden="1" customHeight="1">
      <c r="A16" s="163">
        <v>1.2</v>
      </c>
      <c r="B16" s="165" t="s">
        <v>312</v>
      </c>
      <c r="C16" s="163" t="s">
        <v>144</v>
      </c>
      <c r="D16" s="29">
        <v>0</v>
      </c>
      <c r="E16" s="489" t="s">
        <v>310</v>
      </c>
    </row>
    <row r="17" spans="1:22" ht="0.75" hidden="1" customHeight="1">
      <c r="A17" s="163">
        <v>1.9</v>
      </c>
      <c r="B17" s="165"/>
      <c r="C17" s="167"/>
      <c r="D17" s="29"/>
      <c r="E17" s="489"/>
    </row>
    <row r="18" spans="1:22" ht="27.75" hidden="1" customHeight="1">
      <c r="A18" s="168">
        <v>2</v>
      </c>
      <c r="B18" s="165"/>
      <c r="C18" s="167"/>
      <c r="D18" s="29"/>
      <c r="E18" s="489"/>
    </row>
    <row r="19" spans="1:22" ht="27.75" hidden="1" customHeight="1">
      <c r="A19" s="163">
        <v>2.1</v>
      </c>
      <c r="B19" s="165"/>
      <c r="C19" s="167"/>
      <c r="D19" s="29"/>
      <c r="E19" s="489"/>
    </row>
    <row r="20" spans="1:22" ht="27.75" hidden="1" customHeight="1">
      <c r="A20" s="163">
        <v>2.2000000000000002</v>
      </c>
      <c r="B20" s="165"/>
      <c r="C20" s="167"/>
      <c r="D20" s="29"/>
      <c r="E20" s="489"/>
    </row>
    <row r="21" spans="1:22" ht="27.75" hidden="1" customHeight="1">
      <c r="A21" s="163">
        <v>2.2999999999999998</v>
      </c>
      <c r="B21" s="165"/>
      <c r="C21" s="167"/>
      <c r="D21" s="29"/>
      <c r="E21" s="489"/>
    </row>
    <row r="22" spans="1:22" ht="0.75" hidden="1" customHeight="1">
      <c r="A22" s="163">
        <v>2.4</v>
      </c>
      <c r="B22" s="165"/>
      <c r="C22" s="167"/>
      <c r="D22" s="29"/>
      <c r="E22" s="489"/>
    </row>
    <row r="23" spans="1:22" ht="27.75" customHeight="1">
      <c r="A23" s="163">
        <v>1.1000000000000001</v>
      </c>
      <c r="B23" s="165" t="s">
        <v>313</v>
      </c>
      <c r="C23" s="163" t="s">
        <v>314</v>
      </c>
      <c r="D23" s="29">
        <v>458.25</v>
      </c>
      <c r="E23" s="489" t="s">
        <v>315</v>
      </c>
    </row>
    <row r="24" spans="1:22" ht="27.75" hidden="1" customHeight="1">
      <c r="A24" s="163">
        <v>2.6</v>
      </c>
      <c r="B24" s="165" t="s">
        <v>145</v>
      </c>
      <c r="C24" s="163" t="s">
        <v>46</v>
      </c>
      <c r="D24" s="29"/>
      <c r="E24" s="489" t="s">
        <v>310</v>
      </c>
    </row>
    <row r="25" spans="1:22" ht="27.75" hidden="1" customHeight="1">
      <c r="A25" s="163">
        <v>2.7</v>
      </c>
      <c r="B25" s="165" t="s">
        <v>145</v>
      </c>
      <c r="C25" s="163" t="s">
        <v>146</v>
      </c>
      <c r="D25" s="29"/>
      <c r="E25" s="489"/>
    </row>
    <row r="26" spans="1:22" ht="27.75" hidden="1" customHeight="1">
      <c r="A26" s="163">
        <v>2.8</v>
      </c>
      <c r="B26" s="165" t="s">
        <v>145</v>
      </c>
      <c r="C26" s="163" t="s">
        <v>147</v>
      </c>
      <c r="D26" s="29"/>
      <c r="E26" s="489"/>
    </row>
    <row r="27" spans="1:22" ht="27.75" hidden="1" customHeight="1">
      <c r="A27" s="163">
        <v>2.9</v>
      </c>
      <c r="B27" s="164" t="s">
        <v>148</v>
      </c>
      <c r="C27" s="163" t="s">
        <v>149</v>
      </c>
      <c r="D27" s="29"/>
      <c r="E27" s="489"/>
    </row>
    <row r="28" spans="1:22" ht="27.75" hidden="1" customHeight="1">
      <c r="A28" s="169">
        <v>2.1</v>
      </c>
      <c r="B28" s="165" t="s">
        <v>150</v>
      </c>
      <c r="C28" s="163" t="s">
        <v>151</v>
      </c>
      <c r="D28" s="29"/>
      <c r="E28" s="489"/>
    </row>
    <row r="29" spans="1:22" ht="27.75" customHeight="1">
      <c r="A29" s="163">
        <v>1.2</v>
      </c>
      <c r="B29" s="292" t="s">
        <v>316</v>
      </c>
      <c r="C29" s="167" t="s">
        <v>152</v>
      </c>
      <c r="D29" s="29">
        <v>2.5</v>
      </c>
      <c r="E29" s="489" t="s">
        <v>315</v>
      </c>
    </row>
    <row r="30" spans="1:22" s="142" customFormat="1" ht="27.75" customHeight="1">
      <c r="A30" s="161">
        <v>2</v>
      </c>
      <c r="B30" s="170" t="s">
        <v>153</v>
      </c>
      <c r="C30" s="161"/>
      <c r="D30" s="162">
        <f>SUM(D31:D33)</f>
        <v>85.5</v>
      </c>
      <c r="E30" s="488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26.25" customHeight="1">
      <c r="A31" s="163">
        <v>2.1</v>
      </c>
      <c r="B31" s="165"/>
      <c r="C31" s="163" t="s">
        <v>154</v>
      </c>
      <c r="D31" s="29">
        <v>85.5</v>
      </c>
      <c r="E31" s="489" t="s">
        <v>315</v>
      </c>
    </row>
    <row r="32" spans="1:22" ht="27.75" hidden="1" customHeight="1">
      <c r="A32" s="163">
        <v>2.2000000000000002</v>
      </c>
      <c r="B32" s="165" t="s">
        <v>155</v>
      </c>
      <c r="C32" s="163" t="s">
        <v>156</v>
      </c>
      <c r="D32" s="29"/>
      <c r="E32" s="489"/>
    </row>
    <row r="33" spans="1:22" ht="27.75" hidden="1" customHeight="1">
      <c r="A33" s="163">
        <v>2.2999999999999998</v>
      </c>
      <c r="B33" s="165" t="s">
        <v>155</v>
      </c>
      <c r="C33" s="163" t="s">
        <v>157</v>
      </c>
      <c r="D33" s="29"/>
      <c r="E33" s="490"/>
    </row>
    <row r="34" spans="1:22" s="151" customFormat="1" ht="27.75" customHeight="1">
      <c r="A34" s="56"/>
      <c r="B34" s="171" t="s">
        <v>67</v>
      </c>
      <c r="C34" s="172"/>
      <c r="D34" s="173">
        <f>D8+D30</f>
        <v>546.25</v>
      </c>
      <c r="E34" s="491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" customHeight="1">
      <c r="A35" s="566" t="s">
        <v>158</v>
      </c>
      <c r="B35" s="567"/>
      <c r="C35" s="567"/>
      <c r="D35" s="180"/>
      <c r="E35" s="487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33" customHeight="1">
      <c r="A36" s="163">
        <v>1.1000000000000001</v>
      </c>
      <c r="B36" s="164" t="s">
        <v>317</v>
      </c>
      <c r="C36" s="163" t="s">
        <v>136</v>
      </c>
      <c r="D36" s="29">
        <v>1.9</v>
      </c>
      <c r="E36" s="489" t="s">
        <v>315</v>
      </c>
    </row>
    <row r="37" spans="1:22" ht="33" customHeight="1">
      <c r="A37" s="163">
        <v>1.2</v>
      </c>
      <c r="B37" s="164" t="s">
        <v>137</v>
      </c>
      <c r="C37" s="163" t="s">
        <v>138</v>
      </c>
      <c r="D37" s="29">
        <v>120.99</v>
      </c>
      <c r="E37" s="489" t="s">
        <v>315</v>
      </c>
    </row>
    <row r="38" spans="1:22" ht="33" customHeight="1">
      <c r="A38" s="163">
        <v>1.3</v>
      </c>
      <c r="B38" s="164" t="s">
        <v>139</v>
      </c>
      <c r="C38" s="163" t="s">
        <v>140</v>
      </c>
      <c r="D38" s="29">
        <v>15.635999999999999</v>
      </c>
      <c r="E38" s="489" t="s">
        <v>315</v>
      </c>
    </row>
    <row r="39" spans="1:22" ht="33" customHeight="1">
      <c r="A39" s="163">
        <v>1.4</v>
      </c>
      <c r="B39" s="165" t="s">
        <v>312</v>
      </c>
      <c r="C39" s="163" t="s">
        <v>144</v>
      </c>
      <c r="D39" s="29">
        <v>19.763999999999999</v>
      </c>
      <c r="E39" s="489" t="s">
        <v>315</v>
      </c>
    </row>
    <row r="40" spans="1:22" ht="33" customHeight="1">
      <c r="A40" s="163">
        <v>1.5</v>
      </c>
      <c r="B40" s="164" t="s">
        <v>177</v>
      </c>
      <c r="C40" s="163" t="s">
        <v>144</v>
      </c>
      <c r="D40" s="29">
        <v>8.9920000000000009</v>
      </c>
      <c r="E40" s="489" t="s">
        <v>315</v>
      </c>
    </row>
    <row r="41" spans="1:22" ht="33" customHeight="1">
      <c r="A41" s="163">
        <v>1.6</v>
      </c>
      <c r="B41" s="165" t="s">
        <v>318</v>
      </c>
      <c r="C41" s="163" t="s">
        <v>146</v>
      </c>
      <c r="D41" s="29">
        <v>129.9</v>
      </c>
      <c r="E41" s="489" t="s">
        <v>310</v>
      </c>
    </row>
    <row r="42" spans="1:22" ht="33" customHeight="1">
      <c r="A42" s="163">
        <v>1.7</v>
      </c>
      <c r="B42" s="165" t="s">
        <v>311</v>
      </c>
      <c r="C42" s="163" t="s">
        <v>144</v>
      </c>
      <c r="D42" s="29">
        <v>24</v>
      </c>
      <c r="E42" s="489" t="s">
        <v>310</v>
      </c>
    </row>
    <row r="43" spans="1:22" ht="33" customHeight="1">
      <c r="A43" s="163">
        <v>1.8</v>
      </c>
      <c r="B43" s="165" t="s">
        <v>319</v>
      </c>
      <c r="C43" s="163" t="s">
        <v>320</v>
      </c>
      <c r="D43" s="29">
        <v>80</v>
      </c>
      <c r="E43" s="489" t="s">
        <v>310</v>
      </c>
    </row>
    <row r="44" spans="1:22" ht="33" customHeight="1">
      <c r="A44" s="163">
        <v>1.9</v>
      </c>
      <c r="B44" s="165" t="s">
        <v>321</v>
      </c>
      <c r="C44" s="167" t="s">
        <v>322</v>
      </c>
      <c r="D44" s="29">
        <v>24</v>
      </c>
      <c r="E44" s="489" t="s">
        <v>315</v>
      </c>
    </row>
    <row r="45" spans="1:22" ht="33" customHeight="1">
      <c r="A45" s="163"/>
      <c r="B45" s="474" t="s">
        <v>159</v>
      </c>
      <c r="C45" s="28"/>
      <c r="D45" s="162">
        <f>SUM(D46:D49)</f>
        <v>5599.7</v>
      </c>
      <c r="E45" s="489"/>
    </row>
    <row r="46" spans="1:22" ht="27.75" customHeight="1">
      <c r="A46" s="163">
        <v>2.1</v>
      </c>
      <c r="B46" s="198"/>
      <c r="C46" s="199" t="s">
        <v>164</v>
      </c>
      <c r="D46" s="168">
        <v>3026.7</v>
      </c>
      <c r="E46" s="489" t="s">
        <v>315</v>
      </c>
      <c r="F46" s="134"/>
    </row>
    <row r="47" spans="1:22" ht="26.25" customHeight="1">
      <c r="A47" s="163">
        <v>2.2000000000000002</v>
      </c>
      <c r="B47" s="174"/>
      <c r="C47" s="163" t="s">
        <v>154</v>
      </c>
      <c r="D47" s="29">
        <v>2573</v>
      </c>
      <c r="E47" s="489" t="s">
        <v>315</v>
      </c>
    </row>
    <row r="48" spans="1:22" ht="27.75" hidden="1" customHeight="1">
      <c r="A48" s="163">
        <v>1.3</v>
      </c>
      <c r="B48" s="165" t="s">
        <v>150</v>
      </c>
      <c r="C48" s="163" t="s">
        <v>156</v>
      </c>
      <c r="D48" s="29"/>
      <c r="E48" s="489"/>
    </row>
    <row r="49" spans="1:22" ht="27.75" hidden="1" customHeight="1">
      <c r="A49" s="163">
        <v>1.4</v>
      </c>
      <c r="B49" s="165" t="s">
        <v>150</v>
      </c>
      <c r="C49" s="163" t="s">
        <v>157</v>
      </c>
      <c r="D49" s="29"/>
      <c r="E49" s="489"/>
    </row>
    <row r="50" spans="1:22" s="151" customFormat="1" ht="27.75" customHeight="1">
      <c r="A50" s="175"/>
      <c r="B50" s="171" t="s">
        <v>67</v>
      </c>
      <c r="C50" s="176"/>
      <c r="D50" s="177">
        <f>SUM(D36:D45)</f>
        <v>6024.8819999999996</v>
      </c>
      <c r="E50" s="492"/>
      <c r="F50" s="252">
        <f>+D50-D45</f>
        <v>425.18199999999979</v>
      </c>
      <c r="G50" s="150"/>
      <c r="H50" s="150"/>
      <c r="I50" s="150"/>
      <c r="J50" s="150"/>
      <c r="K50" s="150"/>
      <c r="L50" s="150"/>
      <c r="M50" s="150"/>
      <c r="N50" s="150"/>
      <c r="O50" s="150"/>
      <c r="P50" s="150"/>
      <c r="Q50" s="150"/>
      <c r="R50" s="150"/>
      <c r="S50" s="150"/>
      <c r="T50" s="150"/>
      <c r="U50" s="150"/>
      <c r="V50" s="150"/>
    </row>
    <row r="51" spans="1:22" ht="10.5" customHeight="1"/>
    <row r="52" spans="1:22" ht="39" customHeight="1">
      <c r="C52" s="178" t="s">
        <v>160</v>
      </c>
    </row>
    <row r="53" spans="1:22" ht="59.25" customHeight="1">
      <c r="A53" s="179">
        <v>1</v>
      </c>
      <c r="B53" s="180" t="s">
        <v>262</v>
      </c>
      <c r="C53" s="177">
        <v>4696.3</v>
      </c>
      <c r="D53" s="568" t="s">
        <v>161</v>
      </c>
      <c r="E53" s="569"/>
    </row>
    <row r="54" spans="1:22" ht="36.75" customHeight="1"/>
    <row r="55" spans="1:22" s="142" customFormat="1" ht="25.5" customHeight="1">
      <c r="A55" s="181"/>
      <c r="B55" s="150" t="s">
        <v>2</v>
      </c>
      <c r="C55" s="182"/>
      <c r="D55" s="570" t="str">
        <f>+'[8]Ekamut-caxs'!C80</f>
        <v>Ա. Սարգսյան</v>
      </c>
      <c r="E55" s="57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</row>
    <row r="56" spans="1:22" s="142" customFormat="1" ht="12.75" customHeight="1">
      <c r="A56" s="181"/>
      <c r="C56" s="473"/>
      <c r="D56" s="560" t="s">
        <v>90</v>
      </c>
      <c r="E56" s="56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</row>
    <row r="57" spans="1:22" s="142" customFormat="1" ht="22.5" customHeight="1">
      <c r="A57" s="181"/>
      <c r="B57" s="150" t="s">
        <v>6</v>
      </c>
      <c r="C57" s="182"/>
      <c r="D57" s="570" t="str">
        <f>+'Ekamut-caxs'!D82</f>
        <v>«Ֆինշուրանս» ՍՊԸ</v>
      </c>
      <c r="E57" s="57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</row>
    <row r="58" spans="1:22" s="142" customFormat="1" ht="13.5" customHeight="1">
      <c r="A58" s="181"/>
      <c r="B58" s="183"/>
      <c r="C58" s="181" t="s">
        <v>1</v>
      </c>
      <c r="D58" s="560" t="s">
        <v>90</v>
      </c>
      <c r="E58" s="56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</row>
    <row r="60" spans="1:22" ht="27" customHeight="1"/>
    <row r="64" spans="1:22" ht="33" customHeight="1"/>
    <row r="66" spans="1:22" s="184" customFormat="1" ht="36" customHeight="1">
      <c r="E66" s="494"/>
      <c r="F66" s="185"/>
      <c r="G66" s="185"/>
      <c r="H66" s="185"/>
      <c r="I66" s="185"/>
      <c r="J66" s="185"/>
      <c r="K66" s="185"/>
      <c r="L66" s="185"/>
      <c r="M66" s="185"/>
      <c r="N66" s="185"/>
      <c r="O66" s="185"/>
      <c r="P66" s="185"/>
      <c r="Q66" s="185"/>
      <c r="R66" s="185"/>
      <c r="S66" s="185"/>
      <c r="T66" s="185"/>
      <c r="U66" s="185"/>
      <c r="V66" s="185"/>
    </row>
    <row r="67" spans="1:22" ht="24" customHeight="1"/>
    <row r="68" spans="1:22" ht="0.75" hidden="1" customHeight="1"/>
    <row r="69" spans="1:22" s="142" customFormat="1" ht="28.5" customHeight="1">
      <c r="E69" s="495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</row>
    <row r="73" spans="1:22" s="17" customFormat="1">
      <c r="A73" s="117"/>
      <c r="B73" s="1"/>
      <c r="C73" s="1"/>
      <c r="D73" s="1"/>
      <c r="E73" s="493"/>
    </row>
    <row r="74" spans="1:22" s="17" customFormat="1" ht="24" customHeight="1">
      <c r="A74" s="117"/>
      <c r="B74" s="1"/>
      <c r="C74" s="1"/>
      <c r="D74" s="1"/>
      <c r="E74" s="493"/>
    </row>
    <row r="75" spans="1:22" s="17" customFormat="1">
      <c r="A75" s="117"/>
      <c r="B75" s="1"/>
      <c r="C75" s="1"/>
      <c r="D75" s="1"/>
      <c r="E75" s="493"/>
    </row>
    <row r="76" spans="1:22" s="17" customFormat="1" ht="24.75" customHeight="1">
      <c r="A76" s="117"/>
      <c r="B76" s="1"/>
      <c r="C76" s="1"/>
      <c r="D76" s="1"/>
      <c r="E76" s="493"/>
    </row>
  </sheetData>
  <mergeCells count="11">
    <mergeCell ref="D58:E58"/>
    <mergeCell ref="A1:E1"/>
    <mergeCell ref="A2:E2"/>
    <mergeCell ref="A3:E3"/>
    <mergeCell ref="A4:E4"/>
    <mergeCell ref="A7:C7"/>
    <mergeCell ref="A35:C35"/>
    <mergeCell ref="D53:E53"/>
    <mergeCell ref="D55:E55"/>
    <mergeCell ref="D56:E56"/>
    <mergeCell ref="D57:E5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topLeftCell="A4" zoomScaleSheetLayoutView="100" workbookViewId="0">
      <selection activeCell="D22" sqref="D22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8.1406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73" t="s">
        <v>65</v>
      </c>
      <c r="B1" s="573"/>
      <c r="C1" s="573"/>
      <c r="D1" s="573"/>
      <c r="E1" s="573"/>
      <c r="F1" s="573"/>
      <c r="G1" s="573"/>
      <c r="H1" s="573"/>
      <c r="I1" s="573"/>
      <c r="J1" s="573"/>
      <c r="K1" s="573"/>
      <c r="L1" s="573"/>
      <c r="M1" s="573"/>
      <c r="N1" s="573"/>
    </row>
    <row r="2" spans="1:16" s="20" customFormat="1" ht="20.25">
      <c r="A2" s="541" t="str">
        <f>+'Ekamut-caxs'!A8:D8</f>
        <v>«Երևանի մանկապատանեկան ստեղծագործության քաղաքային կենտրոն» ՀՈԱԿ-ի</v>
      </c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541"/>
      <c r="O2" s="19"/>
      <c r="P2" s="19"/>
    </row>
    <row r="3" spans="1:16" ht="17.25">
      <c r="A3" s="564" t="s">
        <v>272</v>
      </c>
      <c r="B3" s="564"/>
      <c r="C3" s="564"/>
      <c r="D3" s="564"/>
      <c r="E3" s="564"/>
      <c r="F3" s="564"/>
      <c r="G3" s="564"/>
      <c r="H3" s="564"/>
      <c r="I3" s="564"/>
      <c r="J3" s="564"/>
      <c r="K3" s="564"/>
      <c r="L3" s="564"/>
      <c r="M3" s="564"/>
      <c r="N3" s="564"/>
    </row>
    <row r="4" spans="1:16" ht="21" customHeight="1" thickBot="1">
      <c r="N4" s="125" t="s">
        <v>0</v>
      </c>
    </row>
    <row r="5" spans="1:16" ht="21" customHeight="1">
      <c r="A5" s="574" t="s">
        <v>202</v>
      </c>
      <c r="B5" s="574" t="s">
        <v>66</v>
      </c>
      <c r="C5" s="575" t="s">
        <v>189</v>
      </c>
      <c r="D5" s="575"/>
      <c r="E5" s="575"/>
      <c r="F5" s="575"/>
      <c r="G5" s="575"/>
      <c r="H5" s="575"/>
      <c r="I5" s="575"/>
      <c r="J5" s="575"/>
      <c r="K5" s="575"/>
      <c r="L5" s="575"/>
      <c r="M5" s="575"/>
      <c r="N5" s="576" t="s">
        <v>127</v>
      </c>
    </row>
    <row r="6" spans="1:16" ht="172.5" customHeight="1">
      <c r="A6" s="574"/>
      <c r="B6" s="574"/>
      <c r="C6" s="229" t="s">
        <v>179</v>
      </c>
      <c r="D6" s="229" t="s">
        <v>190</v>
      </c>
      <c r="E6" s="229" t="s">
        <v>191</v>
      </c>
      <c r="F6" s="229" t="s">
        <v>126</v>
      </c>
      <c r="G6" s="229" t="s">
        <v>169</v>
      </c>
      <c r="H6" s="229" t="s">
        <v>168</v>
      </c>
      <c r="I6" s="229" t="s">
        <v>180</v>
      </c>
      <c r="J6" s="229" t="s">
        <v>221</v>
      </c>
      <c r="K6" s="229" t="s">
        <v>222</v>
      </c>
      <c r="L6" s="229" t="s">
        <v>219</v>
      </c>
      <c r="M6" s="229" t="s">
        <v>210</v>
      </c>
      <c r="N6" s="577"/>
    </row>
    <row r="7" spans="1:16" ht="31.5" customHeight="1">
      <c r="A7" s="229">
        <v>1</v>
      </c>
      <c r="B7" s="246" t="s">
        <v>172</v>
      </c>
      <c r="C7" s="438">
        <v>36489.4</v>
      </c>
      <c r="D7" s="438"/>
      <c r="E7" s="438" t="str">
        <f>IF(D7&gt;1,326.6," ")</f>
        <v xml:space="preserve"> </v>
      </c>
      <c r="F7" s="438"/>
      <c r="G7" s="438"/>
      <c r="H7" s="438"/>
      <c r="I7" s="438"/>
      <c r="J7" s="439"/>
      <c r="K7" s="438"/>
      <c r="L7" s="438"/>
      <c r="M7" s="438"/>
      <c r="N7" s="244">
        <f>ROUND(SUM(C7:M7),1)</f>
        <v>36489.4</v>
      </c>
    </row>
    <row r="8" spans="1:16" ht="43.5" customHeight="1">
      <c r="A8" s="229">
        <v>2</v>
      </c>
      <c r="B8" s="289" t="s">
        <v>87</v>
      </c>
      <c r="C8" s="438"/>
      <c r="D8" s="226" t="s">
        <v>165</v>
      </c>
      <c r="E8" s="226" t="s">
        <v>165</v>
      </c>
      <c r="F8" s="226" t="s">
        <v>165</v>
      </c>
      <c r="G8" s="226" t="s">
        <v>165</v>
      </c>
      <c r="H8" s="226" t="s">
        <v>165</v>
      </c>
      <c r="I8" s="226" t="s">
        <v>165</v>
      </c>
      <c r="J8" s="226" t="s">
        <v>165</v>
      </c>
      <c r="K8" s="226" t="s">
        <v>165</v>
      </c>
      <c r="L8" s="226" t="s">
        <v>165</v>
      </c>
      <c r="M8" s="226" t="s">
        <v>165</v>
      </c>
      <c r="N8" s="244">
        <f>ROUND(SUM(C8:M8),1)</f>
        <v>0</v>
      </c>
    </row>
    <row r="9" spans="1:16" s="144" customFormat="1" ht="34.5" customHeight="1" thickBot="1">
      <c r="A9" s="247"/>
      <c r="B9" s="175" t="s">
        <v>67</v>
      </c>
      <c r="C9" s="226" t="s">
        <v>165</v>
      </c>
      <c r="D9" s="226" t="s">
        <v>165</v>
      </c>
      <c r="E9" s="226" t="s">
        <v>165</v>
      </c>
      <c r="F9" s="226" t="s">
        <v>165</v>
      </c>
      <c r="G9" s="226" t="s">
        <v>165</v>
      </c>
      <c r="H9" s="226" t="s">
        <v>165</v>
      </c>
      <c r="I9" s="226" t="s">
        <v>165</v>
      </c>
      <c r="J9" s="226" t="s">
        <v>165</v>
      </c>
      <c r="K9" s="226" t="s">
        <v>165</v>
      </c>
      <c r="L9" s="226" t="s">
        <v>165</v>
      </c>
      <c r="M9" s="226" t="s">
        <v>165</v>
      </c>
      <c r="N9" s="245">
        <f>ROUND(SUM(N7:N8),1)</f>
        <v>36489.4</v>
      </c>
    </row>
    <row r="10" spans="1:16" s="440" customFormat="1" ht="15" customHeight="1">
      <c r="B10" s="103"/>
      <c r="C10" s="441"/>
      <c r="D10" s="441"/>
      <c r="E10" s="441"/>
      <c r="F10" s="441"/>
      <c r="G10" s="442"/>
      <c r="H10" s="442"/>
      <c r="I10" s="443"/>
      <c r="J10" s="443"/>
      <c r="K10" s="443"/>
      <c r="L10" s="442"/>
      <c r="M10" s="441"/>
      <c r="N10" s="444"/>
    </row>
    <row r="11" spans="1:16" s="440" customFormat="1" ht="63.75" customHeight="1">
      <c r="B11" s="581" t="s">
        <v>269</v>
      </c>
      <c r="C11" s="581"/>
      <c r="D11" s="446"/>
      <c r="E11" s="445"/>
      <c r="F11" s="445"/>
      <c r="G11" s="445"/>
      <c r="H11" s="445"/>
      <c r="I11" s="445"/>
      <c r="J11" s="445"/>
      <c r="K11" s="445"/>
      <c r="L11" s="442"/>
      <c r="M11" s="441"/>
      <c r="N11" s="444"/>
    </row>
    <row r="12" spans="1:16" s="440" customFormat="1" ht="42.75" customHeight="1">
      <c r="B12" s="536"/>
      <c r="C12" s="445">
        <f>3359.4*12</f>
        <v>40312.800000000003</v>
      </c>
      <c r="D12" s="445"/>
      <c r="E12" s="445"/>
      <c r="F12" s="445"/>
      <c r="G12" s="445"/>
      <c r="H12" s="445"/>
      <c r="I12" s="445"/>
      <c r="J12" s="445"/>
      <c r="K12" s="445"/>
      <c r="L12" s="442"/>
      <c r="M12" s="441"/>
      <c r="N12" s="444"/>
    </row>
    <row r="13" spans="1:16" s="146" customFormat="1" ht="21" customHeight="1">
      <c r="B13" s="148"/>
      <c r="C13" s="184"/>
      <c r="D13" s="184"/>
      <c r="E13" s="223"/>
      <c r="F13" s="186"/>
      <c r="G13" s="145"/>
      <c r="H13" s="145"/>
      <c r="I13" s="184"/>
      <c r="J13" s="184"/>
      <c r="K13" s="184"/>
      <c r="L13" s="578"/>
      <c r="M13" s="578"/>
      <c r="N13" s="216"/>
    </row>
    <row r="14" spans="1:16" s="144" customFormat="1" ht="69" customHeight="1">
      <c r="B14" s="579" t="s">
        <v>171</v>
      </c>
      <c r="C14" s="580"/>
      <c r="E14" s="579" t="s">
        <v>170</v>
      </c>
      <c r="F14" s="580"/>
      <c r="G14" s="241"/>
      <c r="H14" s="582"/>
      <c r="I14" s="582"/>
      <c r="J14" s="186"/>
      <c r="K14" s="186"/>
      <c r="L14" s="184"/>
      <c r="M14" s="184"/>
      <c r="N14" s="184"/>
    </row>
    <row r="15" spans="1:16" s="144" customFormat="1" ht="57.75" customHeight="1">
      <c r="B15" s="188" t="s">
        <v>163</v>
      </c>
      <c r="C15" s="260" t="s">
        <v>192</v>
      </c>
      <c r="E15" s="188" t="s">
        <v>163</v>
      </c>
      <c r="F15" s="260" t="s">
        <v>194</v>
      </c>
      <c r="G15" s="202"/>
      <c r="H15" s="251"/>
      <c r="I15" s="202"/>
      <c r="J15" s="224"/>
      <c r="K15" s="224"/>
      <c r="L15" s="224"/>
      <c r="M15" s="224"/>
      <c r="N15" s="202"/>
    </row>
    <row r="16" spans="1:16" s="144" customFormat="1" ht="24" customHeight="1">
      <c r="B16" s="227">
        <v>104000</v>
      </c>
      <c r="C16" s="326">
        <v>326.60000000000002</v>
      </c>
      <c r="E16" s="227">
        <v>104000</v>
      </c>
      <c r="F16" s="250">
        <v>745.9</v>
      </c>
      <c r="G16" s="202"/>
      <c r="H16" s="248"/>
      <c r="I16" s="249"/>
      <c r="J16" s="240"/>
      <c r="K16" s="240"/>
      <c r="L16" s="224"/>
      <c r="M16" s="224"/>
      <c r="N16" s="202"/>
    </row>
    <row r="17" spans="2:14" s="149" customFormat="1" ht="24" customHeight="1">
      <c r="B17" s="248"/>
      <c r="C17" s="249"/>
      <c r="D17" s="242"/>
      <c r="E17" s="243"/>
      <c r="F17" s="243"/>
      <c r="G17" s="225"/>
      <c r="H17" s="242"/>
      <c r="I17" s="249"/>
      <c r="J17" s="240"/>
      <c r="K17" s="240"/>
      <c r="L17" s="189"/>
      <c r="M17" s="189"/>
      <c r="N17" s="225"/>
    </row>
    <row r="18" spans="2:14" ht="19.5" customHeight="1"/>
    <row r="19" spans="2:14" s="123" customFormat="1" ht="24" customHeight="1">
      <c r="B19" s="126" t="s">
        <v>2</v>
      </c>
      <c r="E19" s="127"/>
      <c r="F19" s="128"/>
      <c r="G19" s="572" t="str">
        <f>+'Ekamut-caxs'!D80</f>
        <v>Ա. Սարգսյան</v>
      </c>
      <c r="H19" s="572"/>
      <c r="I19" s="572"/>
      <c r="J19" s="129"/>
      <c r="K19" s="129"/>
      <c r="L19" s="129"/>
    </row>
    <row r="20" spans="2:14" s="119" customFormat="1" ht="17.25" customHeight="1">
      <c r="B20" s="121"/>
      <c r="E20" s="130" t="s">
        <v>89</v>
      </c>
      <c r="F20" s="131"/>
      <c r="G20" s="571" t="s">
        <v>90</v>
      </c>
      <c r="H20" s="571"/>
      <c r="I20" s="571"/>
      <c r="J20" s="122"/>
      <c r="K20" s="122"/>
      <c r="L20" s="122"/>
    </row>
    <row r="21" spans="2:14" s="123" customFormat="1" ht="24.75" customHeight="1">
      <c r="B21" s="124" t="s">
        <v>6</v>
      </c>
      <c r="E21" s="132"/>
      <c r="F21" s="133"/>
      <c r="G21" s="572" t="str">
        <f>+'Ekamut-caxs'!D82</f>
        <v>«Ֆինշուրանս» ՍՊԸ</v>
      </c>
      <c r="H21" s="572"/>
      <c r="I21" s="572"/>
      <c r="J21" s="129"/>
      <c r="K21" s="129"/>
      <c r="L21" s="129"/>
    </row>
    <row r="22" spans="2:14" s="119" customFormat="1" ht="18.75" customHeight="1">
      <c r="E22" s="130" t="s">
        <v>89</v>
      </c>
      <c r="F22" s="131"/>
      <c r="G22" s="571" t="s">
        <v>90</v>
      </c>
      <c r="H22" s="571"/>
      <c r="I22" s="571"/>
      <c r="J22" s="122"/>
      <c r="K22" s="122"/>
      <c r="L22" s="122"/>
    </row>
    <row r="23" spans="2:14" s="120" customFormat="1" ht="16.5">
      <c r="C23" s="122"/>
      <c r="D23" s="122"/>
    </row>
  </sheetData>
  <mergeCells count="16"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E14:F14"/>
    <mergeCell ref="B11:C11"/>
    <mergeCell ref="H14:I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3" zoomScaleSheetLayoutView="100" workbookViewId="0">
      <selection activeCell="D22" sqref="D22"/>
    </sheetView>
  </sheetViews>
  <sheetFormatPr defaultColWidth="9.140625" defaultRowHeight="16.5"/>
  <cols>
    <col min="1" max="1" width="4.140625" style="335" customWidth="1"/>
    <col min="2" max="2" width="15.5703125" style="335" customWidth="1"/>
    <col min="3" max="3" width="10.85546875" style="335" customWidth="1"/>
    <col min="4" max="5" width="13.42578125" style="335" customWidth="1"/>
    <col min="6" max="6" width="16.28515625" style="335" customWidth="1"/>
    <col min="7" max="7" width="11.42578125" style="335" customWidth="1"/>
    <col min="8" max="8" width="13.28515625" style="335" customWidth="1"/>
    <col min="9" max="10" width="14.85546875" style="335" customWidth="1"/>
    <col min="11" max="11" width="10.85546875" style="335" customWidth="1"/>
    <col min="12" max="12" width="12.85546875" style="335" customWidth="1"/>
    <col min="13" max="13" width="14.85546875" style="335" customWidth="1"/>
    <col min="14" max="14" width="10.5703125" style="335" customWidth="1"/>
    <col min="15" max="15" width="11.7109375" style="335" customWidth="1"/>
    <col min="16" max="16384" width="9.140625" style="335"/>
  </cols>
  <sheetData>
    <row r="1" spans="1:15" s="334" customFormat="1" ht="18.75" customHeight="1">
      <c r="A1" s="583" t="s">
        <v>65</v>
      </c>
      <c r="B1" s="583"/>
      <c r="C1" s="583"/>
      <c r="D1" s="583"/>
      <c r="E1" s="583"/>
      <c r="F1" s="583"/>
      <c r="G1" s="583"/>
      <c r="H1" s="583"/>
      <c r="I1" s="583"/>
      <c r="J1" s="583"/>
      <c r="K1" s="583"/>
      <c r="L1" s="583"/>
      <c r="M1" s="583"/>
    </row>
    <row r="2" spans="1:15" s="334" customFormat="1" ht="21.75" customHeight="1">
      <c r="A2" s="584" t="str">
        <f>+'Ekamut-caxs'!A8:E8</f>
        <v>«Երևանի մանկապատանեկան ստեղծագործության քաղաքային կենտրոն» ՀՈԱԿ-ի</v>
      </c>
      <c r="B2" s="584"/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</row>
    <row r="3" spans="1:15" s="334" customFormat="1" ht="21" customHeight="1">
      <c r="A3" s="584" t="s">
        <v>91</v>
      </c>
      <c r="B3" s="584"/>
      <c r="C3" s="584"/>
      <c r="D3" s="584"/>
      <c r="E3" s="584"/>
      <c r="F3" s="584"/>
      <c r="G3" s="584"/>
      <c r="H3" s="584"/>
      <c r="I3" s="584"/>
      <c r="J3" s="584"/>
      <c r="K3" s="584"/>
      <c r="L3" s="584"/>
      <c r="M3" s="584"/>
    </row>
    <row r="4" spans="1:15" ht="21" customHeight="1"/>
    <row r="5" spans="1:15" s="336" customFormat="1" ht="24.75" customHeight="1">
      <c r="A5" s="585" t="s">
        <v>111</v>
      </c>
      <c r="B5" s="585" t="s">
        <v>92</v>
      </c>
      <c r="C5" s="586" t="s">
        <v>93</v>
      </c>
      <c r="D5" s="586"/>
      <c r="E5" s="586"/>
      <c r="F5" s="586"/>
      <c r="G5" s="586" t="s">
        <v>94</v>
      </c>
      <c r="H5" s="586"/>
      <c r="I5" s="586"/>
      <c r="J5" s="586"/>
      <c r="K5" s="586" t="s">
        <v>118</v>
      </c>
      <c r="L5" s="586"/>
      <c r="M5" s="586"/>
      <c r="N5" s="586"/>
      <c r="O5" s="586"/>
    </row>
    <row r="6" spans="1:15" s="339" customFormat="1" ht="51" customHeight="1">
      <c r="A6" s="585"/>
      <c r="B6" s="585"/>
      <c r="C6" s="337" t="s">
        <v>243</v>
      </c>
      <c r="D6" s="337" t="s">
        <v>198</v>
      </c>
      <c r="E6" s="337" t="s">
        <v>255</v>
      </c>
      <c r="F6" s="337" t="s">
        <v>256</v>
      </c>
      <c r="G6" s="337" t="s">
        <v>209</v>
      </c>
      <c r="H6" s="337" t="s">
        <v>198</v>
      </c>
      <c r="I6" s="337" t="s">
        <v>257</v>
      </c>
      <c r="J6" s="337" t="s">
        <v>256</v>
      </c>
      <c r="K6" s="337" t="s">
        <v>243</v>
      </c>
      <c r="L6" s="337" t="s">
        <v>255</v>
      </c>
      <c r="M6" s="337" t="s">
        <v>258</v>
      </c>
      <c r="N6" s="338" t="s">
        <v>259</v>
      </c>
      <c r="O6" s="338" t="s">
        <v>260</v>
      </c>
    </row>
    <row r="7" spans="1:15" ht="19.5" customHeight="1">
      <c r="A7" s="411">
        <v>1</v>
      </c>
      <c r="B7" s="412" t="s">
        <v>95</v>
      </c>
      <c r="C7" s="413"/>
      <c r="D7" s="341"/>
      <c r="E7" s="342"/>
      <c r="F7" s="414">
        <v>1000000</v>
      </c>
      <c r="G7" s="342">
        <v>3820</v>
      </c>
      <c r="H7" s="470">
        <v>204293</v>
      </c>
      <c r="I7" s="342">
        <v>2070</v>
      </c>
      <c r="J7" s="414">
        <v>107503</v>
      </c>
      <c r="K7" s="471">
        <v>57</v>
      </c>
      <c r="L7" s="342">
        <v>31</v>
      </c>
      <c r="M7" s="345">
        <f>+L7*200.47</f>
        <v>6214.57</v>
      </c>
      <c r="N7" s="344">
        <f>+L7*7.94904</f>
        <v>246.42024000000001</v>
      </c>
      <c r="O7" s="345">
        <f>+N7+M7</f>
        <v>6460.9902400000001</v>
      </c>
    </row>
    <row r="8" spans="1:15" ht="19.5" customHeight="1">
      <c r="A8" s="411">
        <v>2</v>
      </c>
      <c r="B8" s="412" t="s">
        <v>245</v>
      </c>
      <c r="C8" s="413"/>
      <c r="D8" s="341"/>
      <c r="E8" s="342">
        <f>+C8</f>
        <v>0</v>
      </c>
      <c r="F8" s="414">
        <f t="shared" ref="F8:F16" si="0">+E8*143.7</f>
        <v>0</v>
      </c>
      <c r="G8" s="342">
        <v>3830</v>
      </c>
      <c r="H8" s="470">
        <v>202228</v>
      </c>
      <c r="I8" s="342">
        <f t="shared" ref="I8:I18" si="1">+G8</f>
        <v>3830</v>
      </c>
      <c r="J8" s="414">
        <f t="shared" ref="J8:J18" si="2">+I8*53.48</f>
        <v>204828.4</v>
      </c>
      <c r="K8" s="472">
        <v>98</v>
      </c>
      <c r="L8" s="342">
        <f>+K8</f>
        <v>98</v>
      </c>
      <c r="M8" s="345">
        <f t="shared" ref="M8:M18" si="3">+L8*200.47</f>
        <v>19646.060000000001</v>
      </c>
      <c r="N8" s="344">
        <f t="shared" ref="N8:N18" si="4">+L8*7.94904</f>
        <v>779.00592000000006</v>
      </c>
      <c r="O8" s="345">
        <f t="shared" ref="O8:O18" si="5">+N8+M8</f>
        <v>20425.065920000001</v>
      </c>
    </row>
    <row r="9" spans="1:15" ht="19.5" customHeight="1">
      <c r="A9" s="411">
        <v>3</v>
      </c>
      <c r="B9" s="412" t="s">
        <v>96</v>
      </c>
      <c r="C9" s="413"/>
      <c r="D9" s="341"/>
      <c r="E9" s="342">
        <f t="shared" ref="E9:E18" si="6">+C9</f>
        <v>0</v>
      </c>
      <c r="F9" s="414">
        <f t="shared" si="0"/>
        <v>0</v>
      </c>
      <c r="G9" s="342">
        <v>2800</v>
      </c>
      <c r="H9" s="470">
        <v>146044</v>
      </c>
      <c r="I9" s="342">
        <f t="shared" si="1"/>
        <v>2800</v>
      </c>
      <c r="J9" s="414">
        <f t="shared" si="2"/>
        <v>149744</v>
      </c>
      <c r="K9" s="342">
        <v>38</v>
      </c>
      <c r="L9" s="342">
        <f t="shared" ref="L9:L18" si="7">+K9</f>
        <v>38</v>
      </c>
      <c r="M9" s="345">
        <f t="shared" si="3"/>
        <v>7617.86</v>
      </c>
      <c r="N9" s="344">
        <f t="shared" si="4"/>
        <v>302.06351999999998</v>
      </c>
      <c r="O9" s="345">
        <f t="shared" si="5"/>
        <v>7919.9235199999994</v>
      </c>
    </row>
    <row r="10" spans="1:15" ht="19.5" customHeight="1">
      <c r="A10" s="411">
        <v>4</v>
      </c>
      <c r="B10" s="412" t="s">
        <v>97</v>
      </c>
      <c r="C10" s="348"/>
      <c r="D10" s="346"/>
      <c r="E10" s="342">
        <f t="shared" si="6"/>
        <v>0</v>
      </c>
      <c r="F10" s="414">
        <f t="shared" si="0"/>
        <v>0</v>
      </c>
      <c r="G10" s="342">
        <v>2480</v>
      </c>
      <c r="H10" s="470">
        <v>129130</v>
      </c>
      <c r="I10" s="342">
        <f t="shared" si="1"/>
        <v>2480</v>
      </c>
      <c r="J10" s="414">
        <f t="shared" si="2"/>
        <v>132630.39999999999</v>
      </c>
      <c r="K10" s="342">
        <v>61</v>
      </c>
      <c r="L10" s="342">
        <f t="shared" si="7"/>
        <v>61</v>
      </c>
      <c r="M10" s="345">
        <f t="shared" si="3"/>
        <v>12228.67</v>
      </c>
      <c r="N10" s="344">
        <f t="shared" si="4"/>
        <v>484.89143999999999</v>
      </c>
      <c r="O10" s="345">
        <f t="shared" si="5"/>
        <v>12713.561439999999</v>
      </c>
    </row>
    <row r="11" spans="1:15" ht="19.5" customHeight="1">
      <c r="A11" s="411">
        <v>5</v>
      </c>
      <c r="B11" s="412" t="s">
        <v>98</v>
      </c>
      <c r="C11" s="348"/>
      <c r="D11" s="346"/>
      <c r="E11" s="342">
        <f t="shared" si="6"/>
        <v>0</v>
      </c>
      <c r="F11" s="414">
        <f t="shared" si="0"/>
        <v>0</v>
      </c>
      <c r="G11" s="342">
        <v>2130</v>
      </c>
      <c r="H11" s="470">
        <v>110212</v>
      </c>
      <c r="I11" s="342">
        <f t="shared" si="1"/>
        <v>2130</v>
      </c>
      <c r="J11" s="414">
        <f t="shared" si="2"/>
        <v>113912.4</v>
      </c>
      <c r="K11" s="342">
        <v>66</v>
      </c>
      <c r="L11" s="342">
        <f t="shared" si="7"/>
        <v>66</v>
      </c>
      <c r="M11" s="345">
        <f t="shared" si="3"/>
        <v>13231.02</v>
      </c>
      <c r="N11" s="344">
        <f t="shared" si="4"/>
        <v>524.63664000000006</v>
      </c>
      <c r="O11" s="345">
        <f t="shared" si="5"/>
        <v>13755.656640000001</v>
      </c>
    </row>
    <row r="12" spans="1:15" ht="19.5" customHeight="1">
      <c r="A12" s="411">
        <v>6</v>
      </c>
      <c r="B12" s="412" t="s">
        <v>99</v>
      </c>
      <c r="C12" s="348"/>
      <c r="D12" s="346"/>
      <c r="E12" s="342">
        <f t="shared" si="6"/>
        <v>0</v>
      </c>
      <c r="F12" s="414">
        <f t="shared" si="0"/>
        <v>0</v>
      </c>
      <c r="G12" s="342">
        <v>2340</v>
      </c>
      <c r="H12" s="470">
        <v>122043</v>
      </c>
      <c r="I12" s="342">
        <f t="shared" si="1"/>
        <v>2340</v>
      </c>
      <c r="J12" s="414">
        <f t="shared" si="2"/>
        <v>125143.2</v>
      </c>
      <c r="K12" s="342">
        <v>41</v>
      </c>
      <c r="L12" s="342">
        <f t="shared" si="7"/>
        <v>41</v>
      </c>
      <c r="M12" s="345">
        <f t="shared" si="3"/>
        <v>8219.27</v>
      </c>
      <c r="N12" s="344">
        <f t="shared" si="4"/>
        <v>325.91064</v>
      </c>
      <c r="O12" s="345">
        <f t="shared" si="5"/>
        <v>8545.1806400000005</v>
      </c>
    </row>
    <row r="13" spans="1:15" ht="19.5" customHeight="1">
      <c r="A13" s="411">
        <v>7</v>
      </c>
      <c r="B13" s="412" t="s">
        <v>100</v>
      </c>
      <c r="C13" s="348"/>
      <c r="D13" s="346"/>
      <c r="E13" s="342">
        <f t="shared" si="6"/>
        <v>0</v>
      </c>
      <c r="F13" s="414">
        <f t="shared" si="0"/>
        <v>0</v>
      </c>
      <c r="G13" s="342">
        <v>2000</v>
      </c>
      <c r="H13" s="470">
        <v>103860</v>
      </c>
      <c r="I13" s="342">
        <f t="shared" si="1"/>
        <v>2000</v>
      </c>
      <c r="J13" s="414">
        <f t="shared" si="2"/>
        <v>106960</v>
      </c>
      <c r="K13" s="342">
        <v>114</v>
      </c>
      <c r="L13" s="342">
        <f t="shared" si="7"/>
        <v>114</v>
      </c>
      <c r="M13" s="345">
        <f t="shared" si="3"/>
        <v>22853.579999999998</v>
      </c>
      <c r="N13" s="344">
        <f t="shared" si="4"/>
        <v>906.19056</v>
      </c>
      <c r="O13" s="345">
        <f t="shared" si="5"/>
        <v>23759.770559999997</v>
      </c>
    </row>
    <row r="14" spans="1:15" ht="19.5" customHeight="1">
      <c r="A14" s="411">
        <v>8</v>
      </c>
      <c r="B14" s="415" t="s">
        <v>101</v>
      </c>
      <c r="C14" s="348"/>
      <c r="D14" s="346"/>
      <c r="E14" s="342">
        <f t="shared" si="6"/>
        <v>0</v>
      </c>
      <c r="F14" s="414">
        <f t="shared" si="0"/>
        <v>0</v>
      </c>
      <c r="G14" s="342">
        <v>1360</v>
      </c>
      <c r="H14" s="470">
        <v>70032</v>
      </c>
      <c r="I14" s="342">
        <f t="shared" si="1"/>
        <v>1360</v>
      </c>
      <c r="J14" s="414">
        <f t="shared" si="2"/>
        <v>72732.800000000003</v>
      </c>
      <c r="K14" s="342">
        <v>87</v>
      </c>
      <c r="L14" s="342">
        <f t="shared" si="7"/>
        <v>87</v>
      </c>
      <c r="M14" s="345">
        <f t="shared" si="3"/>
        <v>17440.89</v>
      </c>
      <c r="N14" s="344">
        <f t="shared" si="4"/>
        <v>691.56647999999996</v>
      </c>
      <c r="O14" s="345">
        <f t="shared" si="5"/>
        <v>18132.456480000001</v>
      </c>
    </row>
    <row r="15" spans="1:15" ht="19.5" customHeight="1">
      <c r="A15" s="411">
        <v>9</v>
      </c>
      <c r="B15" s="415" t="s">
        <v>102</v>
      </c>
      <c r="C15" s="348"/>
      <c r="D15" s="346"/>
      <c r="E15" s="342">
        <f t="shared" si="6"/>
        <v>0</v>
      </c>
      <c r="F15" s="414">
        <f t="shared" si="0"/>
        <v>0</v>
      </c>
      <c r="G15" s="342">
        <v>1940</v>
      </c>
      <c r="H15" s="470">
        <v>100851</v>
      </c>
      <c r="I15" s="342">
        <f t="shared" si="1"/>
        <v>1940</v>
      </c>
      <c r="J15" s="414">
        <f t="shared" si="2"/>
        <v>103751.2</v>
      </c>
      <c r="K15" s="342">
        <v>60</v>
      </c>
      <c r="L15" s="342">
        <f t="shared" si="7"/>
        <v>60</v>
      </c>
      <c r="M15" s="345">
        <f t="shared" si="3"/>
        <v>12028.2</v>
      </c>
      <c r="N15" s="344">
        <f t="shared" si="4"/>
        <v>476.94240000000002</v>
      </c>
      <c r="O15" s="345">
        <f t="shared" si="5"/>
        <v>12505.142400000001</v>
      </c>
    </row>
    <row r="16" spans="1:15" ht="19.5" customHeight="1">
      <c r="A16" s="411">
        <v>10</v>
      </c>
      <c r="B16" s="415" t="s">
        <v>103</v>
      </c>
      <c r="C16" s="348"/>
      <c r="D16" s="346"/>
      <c r="E16" s="342">
        <f t="shared" si="6"/>
        <v>0</v>
      </c>
      <c r="F16" s="414">
        <f t="shared" si="0"/>
        <v>0</v>
      </c>
      <c r="G16" s="342">
        <v>2290</v>
      </c>
      <c r="H16" s="470">
        <v>119069</v>
      </c>
      <c r="I16" s="342">
        <f t="shared" si="1"/>
        <v>2290</v>
      </c>
      <c r="J16" s="414">
        <f t="shared" si="2"/>
        <v>122469.2</v>
      </c>
      <c r="K16" s="342">
        <v>109</v>
      </c>
      <c r="L16" s="342">
        <f t="shared" si="7"/>
        <v>109</v>
      </c>
      <c r="M16" s="345">
        <f t="shared" si="3"/>
        <v>21851.23</v>
      </c>
      <c r="N16" s="344">
        <f t="shared" si="4"/>
        <v>866.44536000000005</v>
      </c>
      <c r="O16" s="345">
        <f t="shared" si="5"/>
        <v>22717.675360000001</v>
      </c>
    </row>
    <row r="17" spans="1:15" ht="19.5" customHeight="1">
      <c r="A17" s="411">
        <v>11</v>
      </c>
      <c r="B17" s="415" t="s">
        <v>104</v>
      </c>
      <c r="C17" s="416"/>
      <c r="D17" s="347"/>
      <c r="E17" s="342">
        <f t="shared" si="6"/>
        <v>0</v>
      </c>
      <c r="F17" s="414">
        <f>+E17*143.7</f>
        <v>0</v>
      </c>
      <c r="G17" s="416">
        <v>2610</v>
      </c>
      <c r="H17" s="347">
        <v>136282</v>
      </c>
      <c r="I17" s="342">
        <f t="shared" si="1"/>
        <v>2610</v>
      </c>
      <c r="J17" s="414">
        <f t="shared" si="2"/>
        <v>139582.79999999999</v>
      </c>
      <c r="K17" s="342">
        <v>3</v>
      </c>
      <c r="L17" s="342">
        <f t="shared" si="7"/>
        <v>3</v>
      </c>
      <c r="M17" s="345">
        <f t="shared" si="3"/>
        <v>601.41</v>
      </c>
      <c r="N17" s="344">
        <f t="shared" si="4"/>
        <v>23.84712</v>
      </c>
      <c r="O17" s="345">
        <f t="shared" si="5"/>
        <v>625.25711999999999</v>
      </c>
    </row>
    <row r="18" spans="1:15" ht="19.5" customHeight="1">
      <c r="A18" s="411">
        <v>12</v>
      </c>
      <c r="B18" s="415" t="s">
        <v>105</v>
      </c>
      <c r="C18" s="416"/>
      <c r="D18" s="347"/>
      <c r="E18" s="342">
        <f t="shared" si="6"/>
        <v>0</v>
      </c>
      <c r="F18" s="414">
        <f>+E18*143.7</f>
        <v>0</v>
      </c>
      <c r="G18" s="416">
        <v>2790</v>
      </c>
      <c r="H18" s="347">
        <v>146309</v>
      </c>
      <c r="I18" s="342">
        <f t="shared" si="1"/>
        <v>2790</v>
      </c>
      <c r="J18" s="414">
        <f t="shared" si="2"/>
        <v>149209.19999999998</v>
      </c>
      <c r="K18" s="342">
        <v>78</v>
      </c>
      <c r="L18" s="342">
        <f t="shared" si="7"/>
        <v>78</v>
      </c>
      <c r="M18" s="345">
        <f t="shared" si="3"/>
        <v>15636.66</v>
      </c>
      <c r="N18" s="344">
        <f t="shared" si="4"/>
        <v>620.02512000000002</v>
      </c>
      <c r="O18" s="345">
        <f t="shared" si="5"/>
        <v>16256.68512</v>
      </c>
    </row>
    <row r="19" spans="1:15" ht="32.25" customHeight="1">
      <c r="A19" s="417"/>
      <c r="B19" s="410" t="s">
        <v>88</v>
      </c>
      <c r="C19" s="418">
        <f t="shared" ref="C19:K19" si="8">SUM(C7:C18)</f>
        <v>0</v>
      </c>
      <c r="D19" s="375">
        <f t="shared" si="8"/>
        <v>0</v>
      </c>
      <c r="E19" s="418">
        <f t="shared" si="8"/>
        <v>0</v>
      </c>
      <c r="F19" s="375">
        <f>SUM(F7:F18)</f>
        <v>1000000</v>
      </c>
      <c r="G19" s="418">
        <f>SUM(G7:G18)</f>
        <v>30390</v>
      </c>
      <c r="H19" s="375">
        <f>SUM(H7:H18)</f>
        <v>1590353</v>
      </c>
      <c r="I19" s="418">
        <f>SUM(I7:I18)</f>
        <v>28640</v>
      </c>
      <c r="J19" s="375">
        <f>SUM(J7:J18)</f>
        <v>1528466.6</v>
      </c>
      <c r="K19" s="418">
        <f t="shared" si="8"/>
        <v>812</v>
      </c>
      <c r="L19" s="418">
        <f>SUM(L7:L18)</f>
        <v>786</v>
      </c>
      <c r="M19" s="375">
        <f>SUM(M7:M18)</f>
        <v>157569.42000000001</v>
      </c>
      <c r="N19" s="419">
        <f>SUM(N7:N18)</f>
        <v>6247.9454400000004</v>
      </c>
      <c r="O19" s="375">
        <f>SUM(O7:O18)</f>
        <v>163817.36543999999</v>
      </c>
    </row>
    <row r="20" spans="1:15" ht="21.75" customHeight="1">
      <c r="B20" s="352"/>
      <c r="C20" s="353"/>
      <c r="D20" s="354"/>
      <c r="E20" s="353"/>
      <c r="F20" s="354">
        <f>ROUND(F19/1000,1)</f>
        <v>1000</v>
      </c>
      <c r="G20" s="353"/>
      <c r="H20" s="354"/>
      <c r="I20" s="353"/>
      <c r="J20" s="354">
        <f>ROUND(J19/1000,1)</f>
        <v>1528.5</v>
      </c>
      <c r="K20" s="353"/>
      <c r="L20" s="353"/>
      <c r="M20" s="354">
        <f>ROUND(M19/1000,1)</f>
        <v>157.6</v>
      </c>
      <c r="N20" s="354">
        <f t="shared" ref="N20:O20" si="9">ROUND(N19/1000,1)</f>
        <v>6.2</v>
      </c>
      <c r="O20" s="354">
        <f t="shared" si="9"/>
        <v>163.80000000000001</v>
      </c>
    </row>
    <row r="21" spans="1:15" ht="33.75" customHeight="1" thickBot="1">
      <c r="B21" s="588" t="s">
        <v>246</v>
      </c>
      <c r="C21" s="588"/>
      <c r="D21" s="588"/>
      <c r="E21" s="355"/>
      <c r="F21" s="356"/>
      <c r="H21" s="355"/>
      <c r="M21" s="354"/>
    </row>
    <row r="22" spans="1:15" s="334" customFormat="1" ht="34.5" customHeight="1">
      <c r="A22" s="357"/>
      <c r="B22" s="358" t="s">
        <v>122</v>
      </c>
      <c r="C22" s="359" t="s">
        <v>123</v>
      </c>
      <c r="D22" s="359" t="s">
        <v>244</v>
      </c>
      <c r="E22" s="359" t="s">
        <v>244</v>
      </c>
      <c r="F22" s="360" t="s">
        <v>244</v>
      </c>
      <c r="G22" s="359" t="s">
        <v>123</v>
      </c>
      <c r="H22" s="359" t="s">
        <v>244</v>
      </c>
      <c r="I22" s="359" t="s">
        <v>244</v>
      </c>
      <c r="J22" s="361" t="s">
        <v>244</v>
      </c>
      <c r="K22" s="359" t="s">
        <v>123</v>
      </c>
      <c r="L22" s="359" t="s">
        <v>244</v>
      </c>
      <c r="M22" s="362" t="s">
        <v>244</v>
      </c>
      <c r="N22" s="357" t="s">
        <v>244</v>
      </c>
      <c r="O22" s="361" t="s">
        <v>244</v>
      </c>
    </row>
    <row r="23" spans="1:15" ht="23.25" customHeight="1">
      <c r="A23" s="363">
        <v>1</v>
      </c>
      <c r="B23" s="364"/>
      <c r="C23" s="347"/>
      <c r="D23" s="347" t="s">
        <v>244</v>
      </c>
      <c r="E23" s="347" t="s">
        <v>244</v>
      </c>
      <c r="F23" s="343"/>
      <c r="G23" s="365"/>
      <c r="H23" s="347" t="s">
        <v>244</v>
      </c>
      <c r="I23" s="347" t="s">
        <v>244</v>
      </c>
      <c r="J23" s="366"/>
      <c r="K23" s="365"/>
      <c r="L23" s="347" t="s">
        <v>244</v>
      </c>
      <c r="M23" s="367"/>
      <c r="N23" s="420" t="s">
        <v>244</v>
      </c>
      <c r="O23" s="421" t="s">
        <v>244</v>
      </c>
    </row>
    <row r="24" spans="1:15" ht="23.25" customHeight="1">
      <c r="A24" s="363">
        <v>2</v>
      </c>
      <c r="B24" s="364"/>
      <c r="C24" s="347"/>
      <c r="D24" s="347" t="s">
        <v>244</v>
      </c>
      <c r="E24" s="347" t="s">
        <v>244</v>
      </c>
      <c r="F24" s="343"/>
      <c r="G24" s="365"/>
      <c r="H24" s="347" t="s">
        <v>244</v>
      </c>
      <c r="I24" s="347" t="s">
        <v>244</v>
      </c>
      <c r="J24" s="366"/>
      <c r="K24" s="365"/>
      <c r="L24" s="347" t="s">
        <v>244</v>
      </c>
      <c r="M24" s="367"/>
      <c r="N24" s="420" t="s">
        <v>244</v>
      </c>
      <c r="O24" s="421" t="s">
        <v>244</v>
      </c>
    </row>
    <row r="25" spans="1:15" s="339" customFormat="1" ht="23.25" customHeight="1">
      <c r="A25" s="340">
        <v>3</v>
      </c>
      <c r="B25" s="368"/>
      <c r="C25" s="369"/>
      <c r="D25" s="369" t="s">
        <v>244</v>
      </c>
      <c r="E25" s="369" t="s">
        <v>244</v>
      </c>
      <c r="F25" s="370"/>
      <c r="G25" s="371"/>
      <c r="H25" s="369" t="s">
        <v>244</v>
      </c>
      <c r="I25" s="369" t="s">
        <v>244</v>
      </c>
      <c r="J25" s="370"/>
      <c r="K25" s="371"/>
      <c r="L25" s="369" t="s">
        <v>244</v>
      </c>
      <c r="M25" s="372"/>
      <c r="N25" s="422" t="s">
        <v>244</v>
      </c>
      <c r="O25" s="423" t="s">
        <v>244</v>
      </c>
    </row>
    <row r="26" spans="1:15" s="334" customFormat="1" ht="24" customHeight="1">
      <c r="A26" s="373"/>
      <c r="B26" s="374" t="s">
        <v>67</v>
      </c>
      <c r="C26" s="375" t="s">
        <v>244</v>
      </c>
      <c r="D26" s="375" t="s">
        <v>244</v>
      </c>
      <c r="E26" s="375" t="s">
        <v>244</v>
      </c>
      <c r="F26" s="376">
        <f>SUM(F23:F25)</f>
        <v>0</v>
      </c>
      <c r="G26" s="377" t="s">
        <v>244</v>
      </c>
      <c r="H26" s="375" t="s">
        <v>244</v>
      </c>
      <c r="I26" s="375" t="s">
        <v>244</v>
      </c>
      <c r="J26" s="376">
        <f>SUM(J23:J25)</f>
        <v>0</v>
      </c>
      <c r="K26" s="377" t="s">
        <v>244</v>
      </c>
      <c r="L26" s="375" t="s">
        <v>244</v>
      </c>
      <c r="M26" s="378">
        <f>SUM(M23:M25)</f>
        <v>0</v>
      </c>
      <c r="N26" s="373" t="s">
        <v>244</v>
      </c>
      <c r="O26" s="379" t="s">
        <v>244</v>
      </c>
    </row>
    <row r="27" spans="1:15" s="334" customFormat="1" ht="27" customHeight="1" thickBot="1">
      <c r="A27" s="380"/>
      <c r="B27" s="381" t="s">
        <v>199</v>
      </c>
      <c r="C27" s="349"/>
      <c r="D27" s="349" t="s">
        <v>244</v>
      </c>
      <c r="E27" s="349" t="s">
        <v>244</v>
      </c>
      <c r="F27" s="350">
        <f>+F20-F26</f>
        <v>1000</v>
      </c>
      <c r="G27" s="382" t="s">
        <v>244</v>
      </c>
      <c r="H27" s="349" t="s">
        <v>244</v>
      </c>
      <c r="I27" s="349" t="s">
        <v>244</v>
      </c>
      <c r="J27" s="350">
        <f>J20-J26</f>
        <v>1528.5</v>
      </c>
      <c r="K27" s="382" t="s">
        <v>244</v>
      </c>
      <c r="L27" s="349" t="s">
        <v>244</v>
      </c>
      <c r="M27" s="351">
        <f>M20-M26</f>
        <v>157.6</v>
      </c>
      <c r="N27" s="380" t="s">
        <v>244</v>
      </c>
      <c r="O27" s="350">
        <f>+O20-M26</f>
        <v>163.80000000000001</v>
      </c>
    </row>
    <row r="28" spans="1:15" s="334" customFormat="1" ht="25.5" customHeight="1" thickBot="1">
      <c r="B28" s="383"/>
      <c r="F28" s="354"/>
      <c r="J28" s="384" t="s">
        <v>124</v>
      </c>
      <c r="K28" s="385"/>
      <c r="L28" s="385"/>
      <c r="M28" s="386">
        <f>+F26+J26+M26</f>
        <v>0</v>
      </c>
    </row>
    <row r="29" spans="1:15" s="334" customFormat="1" ht="20.25" customHeight="1">
      <c r="B29" s="383"/>
      <c r="F29" s="354"/>
      <c r="M29" s="354"/>
    </row>
    <row r="30" spans="1:15" s="352" customFormat="1" ht="25.5" customHeight="1">
      <c r="B30" s="387"/>
      <c r="C30" s="584" t="s">
        <v>2</v>
      </c>
      <c r="D30" s="584"/>
      <c r="E30" s="387"/>
      <c r="F30" s="387"/>
      <c r="G30" s="589"/>
      <c r="H30" s="589"/>
      <c r="I30" s="388"/>
      <c r="J30" s="590" t="str">
        <f>+'Ekamut-caxs'!D80</f>
        <v>Ա. Սարգսյան</v>
      </c>
      <c r="K30" s="590"/>
      <c r="M30" s="356"/>
    </row>
    <row r="31" spans="1:15" s="334" customFormat="1">
      <c r="C31" s="389"/>
      <c r="D31" s="389"/>
      <c r="E31" s="390"/>
      <c r="F31" s="390"/>
      <c r="G31" s="591" t="s">
        <v>89</v>
      </c>
      <c r="H31" s="591"/>
      <c r="I31" s="391"/>
      <c r="J31" s="591" t="s">
        <v>106</v>
      </c>
      <c r="K31" s="591"/>
    </row>
    <row r="32" spans="1:15" s="352" customFormat="1" ht="23.25" customHeight="1">
      <c r="B32" s="387"/>
      <c r="C32" s="392" t="s">
        <v>6</v>
      </c>
      <c r="D32" s="392"/>
      <c r="E32" s="387"/>
      <c r="F32" s="387"/>
      <c r="G32" s="590"/>
      <c r="H32" s="590"/>
      <c r="I32" s="393"/>
      <c r="J32" s="590" t="str">
        <f>+'Ekamut-caxs'!D82</f>
        <v>«Ֆինշուրանս» ՍՊԸ</v>
      </c>
      <c r="K32" s="590"/>
    </row>
    <row r="33" spans="3:13" s="334" customFormat="1">
      <c r="C33" s="355"/>
      <c r="D33" s="355"/>
      <c r="G33" s="591" t="s">
        <v>89</v>
      </c>
      <c r="H33" s="591"/>
      <c r="I33" s="391"/>
      <c r="J33" s="591" t="s">
        <v>106</v>
      </c>
      <c r="K33" s="591"/>
    </row>
    <row r="34" spans="3:13">
      <c r="F34" s="394" t="s">
        <v>1</v>
      </c>
    </row>
    <row r="35" spans="3:13" ht="16.5" customHeight="1">
      <c r="C35" s="395" t="s">
        <v>107</v>
      </c>
      <c r="D35" s="395"/>
      <c r="E35" s="395" t="s">
        <v>108</v>
      </c>
      <c r="F35" s="395" t="s">
        <v>247</v>
      </c>
      <c r="I35" s="396" t="s">
        <v>109</v>
      </c>
      <c r="J35" s="397" t="s">
        <v>187</v>
      </c>
      <c r="K35" s="397"/>
      <c r="L35" s="397" t="s">
        <v>188</v>
      </c>
      <c r="M35" s="397" t="s">
        <v>225</v>
      </c>
    </row>
    <row r="36" spans="3:13" ht="16.5" customHeight="1">
      <c r="C36" s="395" t="s">
        <v>110</v>
      </c>
      <c r="D36" s="395"/>
      <c r="E36" s="395" t="s">
        <v>108</v>
      </c>
      <c r="F36" s="395" t="s">
        <v>197</v>
      </c>
      <c r="I36" s="587" t="s">
        <v>200</v>
      </c>
      <c r="J36" s="587"/>
      <c r="K36" s="397"/>
      <c r="L36" s="587" t="s">
        <v>220</v>
      </c>
      <c r="M36" s="587"/>
    </row>
    <row r="37" spans="3:13">
      <c r="C37" s="395"/>
      <c r="D37" s="395"/>
      <c r="E37" s="587" t="s">
        <v>201</v>
      </c>
      <c r="F37" s="587"/>
      <c r="I37" s="587"/>
      <c r="J37" s="587"/>
      <c r="K37" s="397"/>
      <c r="L37" s="587"/>
      <c r="M37" s="587"/>
    </row>
    <row r="38" spans="3:13">
      <c r="C38" s="395"/>
      <c r="D38" s="395"/>
      <c r="E38" s="587"/>
      <c r="F38" s="587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43"/>
  <sheetViews>
    <sheetView view="pageBreakPreview" workbookViewId="0">
      <selection activeCell="D22" sqref="D22"/>
    </sheetView>
  </sheetViews>
  <sheetFormatPr defaultColWidth="9.140625" defaultRowHeight="15"/>
  <cols>
    <col min="1" max="1" width="4.42578125" style="477" customWidth="1"/>
    <col min="2" max="2" width="43.7109375" style="476" customWidth="1"/>
    <col min="3" max="3" width="17" style="476" customWidth="1"/>
    <col min="4" max="4" width="16.7109375" style="476" customWidth="1"/>
    <col min="5" max="5" width="13.85546875" style="476" customWidth="1"/>
    <col min="6" max="6" width="14.140625" style="476" customWidth="1"/>
    <col min="7" max="16384" width="9.140625" style="476"/>
  </cols>
  <sheetData>
    <row r="1" spans="1:6" s="475" customFormat="1" ht="21">
      <c r="A1" s="595" t="s">
        <v>65</v>
      </c>
      <c r="B1" s="595"/>
      <c r="C1" s="595"/>
      <c r="D1" s="595"/>
      <c r="E1" s="595"/>
      <c r="F1" s="595"/>
    </row>
    <row r="2" spans="1:6" ht="18" customHeight="1">
      <c r="A2" s="596" t="str">
        <f>+'[9]Ekamut-caxs'!A14:D14</f>
        <v xml:space="preserve">«երևանի մանկապատանեկան ստեղծագործության քաղաքային կենտրոն» ՀՈԱԿ-ի </v>
      </c>
      <c r="B2" s="596"/>
      <c r="C2" s="596"/>
      <c r="D2" s="596"/>
      <c r="E2" s="596"/>
      <c r="F2" s="596"/>
    </row>
    <row r="3" spans="1:6" ht="18" customHeight="1">
      <c r="A3" s="596" t="s">
        <v>280</v>
      </c>
      <c r="B3" s="596"/>
      <c r="C3" s="596"/>
      <c r="D3" s="596"/>
      <c r="E3" s="596"/>
      <c r="F3" s="596"/>
    </row>
    <row r="5" spans="1:6" ht="15.75" thickBot="1"/>
    <row r="6" spans="1:6" ht="60.75" thickBot="1">
      <c r="A6" s="506" t="s">
        <v>3</v>
      </c>
      <c r="B6" s="507" t="s">
        <v>281</v>
      </c>
      <c r="C6" s="505" t="s">
        <v>282</v>
      </c>
      <c r="D6" s="506" t="s">
        <v>283</v>
      </c>
      <c r="E6" s="507" t="s">
        <v>284</v>
      </c>
      <c r="F6" s="505" t="s">
        <v>285</v>
      </c>
    </row>
    <row r="7" spans="1:6" s="478" customFormat="1" ht="18.75" thickBot="1">
      <c r="A7" s="512">
        <v>1</v>
      </c>
      <c r="B7" s="521" t="s">
        <v>286</v>
      </c>
      <c r="C7" s="512">
        <f>SUM(C8:C14)</f>
        <v>7</v>
      </c>
      <c r="D7" s="513">
        <f>SUM(D8:D14)</f>
        <v>270</v>
      </c>
      <c r="E7" s="514">
        <f t="shared" ref="E7" si="0">SUM(E8:E14)</f>
        <v>270</v>
      </c>
      <c r="F7" s="534">
        <f>SUM(F8:F10)</f>
        <v>0</v>
      </c>
    </row>
    <row r="8" spans="1:6">
      <c r="A8" s="509">
        <v>1.1000000000000001</v>
      </c>
      <c r="B8" s="518" t="s">
        <v>287</v>
      </c>
      <c r="C8" s="509">
        <v>1</v>
      </c>
      <c r="D8" s="510">
        <v>40</v>
      </c>
      <c r="E8" s="511">
        <v>40</v>
      </c>
      <c r="F8" s="532"/>
    </row>
    <row r="9" spans="1:6">
      <c r="A9" s="479">
        <v>1.2</v>
      </c>
      <c r="B9" s="500" t="s">
        <v>288</v>
      </c>
      <c r="C9" s="479">
        <v>1</v>
      </c>
      <c r="D9" s="504">
        <v>110</v>
      </c>
      <c r="E9" s="480">
        <v>110</v>
      </c>
      <c r="F9" s="502"/>
    </row>
    <row r="10" spans="1:6">
      <c r="A10" s="479">
        <v>1.3</v>
      </c>
      <c r="B10" s="500" t="s">
        <v>289</v>
      </c>
      <c r="C10" s="479">
        <v>1</v>
      </c>
      <c r="D10" s="504">
        <v>30</v>
      </c>
      <c r="E10" s="480">
        <v>30</v>
      </c>
      <c r="F10" s="502"/>
    </row>
    <row r="11" spans="1:6">
      <c r="A11" s="479">
        <v>1.4</v>
      </c>
      <c r="B11" s="500" t="s">
        <v>290</v>
      </c>
      <c r="C11" s="479">
        <v>1</v>
      </c>
      <c r="D11" s="504">
        <v>20</v>
      </c>
      <c r="E11" s="480">
        <v>20</v>
      </c>
      <c r="F11" s="502"/>
    </row>
    <row r="12" spans="1:6">
      <c r="A12" s="479">
        <v>1.5</v>
      </c>
      <c r="B12" s="500" t="s">
        <v>291</v>
      </c>
      <c r="C12" s="479">
        <v>1</v>
      </c>
      <c r="D12" s="504">
        <v>20</v>
      </c>
      <c r="E12" s="480">
        <v>20</v>
      </c>
      <c r="F12" s="502"/>
    </row>
    <row r="13" spans="1:6">
      <c r="A13" s="479">
        <v>1.6</v>
      </c>
      <c r="B13" s="500" t="s">
        <v>292</v>
      </c>
      <c r="C13" s="479">
        <v>1</v>
      </c>
      <c r="D13" s="504">
        <v>10</v>
      </c>
      <c r="E13" s="480">
        <v>10</v>
      </c>
      <c r="F13" s="502"/>
    </row>
    <row r="14" spans="1:6" ht="15.75" thickBot="1">
      <c r="A14" s="515">
        <v>1.7</v>
      </c>
      <c r="B14" s="501" t="s">
        <v>293</v>
      </c>
      <c r="C14" s="515">
        <v>1</v>
      </c>
      <c r="D14" s="516">
        <v>40</v>
      </c>
      <c r="E14" s="517">
        <v>40</v>
      </c>
      <c r="F14" s="503"/>
    </row>
    <row r="15" spans="1:6" s="478" customFormat="1" ht="18.75" thickBot="1">
      <c r="A15" s="512">
        <v>2</v>
      </c>
      <c r="B15" s="520" t="s">
        <v>294</v>
      </c>
      <c r="C15" s="512">
        <f>SUM(C16:C22)</f>
        <v>7</v>
      </c>
      <c r="D15" s="513">
        <f>SUM(D16:D22)</f>
        <v>143</v>
      </c>
      <c r="E15" s="514">
        <f>SUM(E16:E22)</f>
        <v>143</v>
      </c>
      <c r="F15" s="534">
        <f>SUM(F16:F18)</f>
        <v>0</v>
      </c>
    </row>
    <row r="16" spans="1:6">
      <c r="A16" s="509">
        <v>2.1</v>
      </c>
      <c r="B16" s="518" t="s">
        <v>295</v>
      </c>
      <c r="C16" s="509">
        <v>1</v>
      </c>
      <c r="D16" s="510">
        <v>70</v>
      </c>
      <c r="E16" s="511">
        <v>70</v>
      </c>
      <c r="F16" s="532"/>
    </row>
    <row r="17" spans="1:6">
      <c r="A17" s="479">
        <v>2.2000000000000002</v>
      </c>
      <c r="B17" s="500" t="s">
        <v>296</v>
      </c>
      <c r="C17" s="479">
        <v>1</v>
      </c>
      <c r="D17" s="504">
        <v>15</v>
      </c>
      <c r="E17" s="480">
        <v>15</v>
      </c>
      <c r="F17" s="502"/>
    </row>
    <row r="18" spans="1:6">
      <c r="A18" s="479">
        <v>2.2999999999999998</v>
      </c>
      <c r="B18" s="500" t="s">
        <v>297</v>
      </c>
      <c r="C18" s="479">
        <v>1</v>
      </c>
      <c r="D18" s="504">
        <v>18</v>
      </c>
      <c r="E18" s="480">
        <v>18</v>
      </c>
      <c r="F18" s="502"/>
    </row>
    <row r="19" spans="1:6">
      <c r="A19" s="479">
        <v>2.4</v>
      </c>
      <c r="B19" s="500" t="s">
        <v>297</v>
      </c>
      <c r="C19" s="479">
        <v>1</v>
      </c>
      <c r="D19" s="504">
        <v>9</v>
      </c>
      <c r="E19" s="480">
        <v>9</v>
      </c>
      <c r="F19" s="502"/>
    </row>
    <row r="20" spans="1:6">
      <c r="A20" s="479">
        <v>2.5</v>
      </c>
      <c r="B20" s="501" t="s">
        <v>298</v>
      </c>
      <c r="C20" s="479">
        <v>1</v>
      </c>
      <c r="D20" s="504">
        <v>16</v>
      </c>
      <c r="E20" s="480">
        <v>16</v>
      </c>
      <c r="F20" s="502"/>
    </row>
    <row r="21" spans="1:6">
      <c r="A21" s="479">
        <v>2.6</v>
      </c>
      <c r="B21" s="501" t="s">
        <v>299</v>
      </c>
      <c r="C21" s="479">
        <v>1</v>
      </c>
      <c r="D21" s="504">
        <v>10</v>
      </c>
      <c r="E21" s="480">
        <v>10</v>
      </c>
      <c r="F21" s="502"/>
    </row>
    <row r="22" spans="1:6" ht="15.75" thickBot="1">
      <c r="A22" s="515">
        <v>2.7</v>
      </c>
      <c r="B22" s="501" t="s">
        <v>300</v>
      </c>
      <c r="C22" s="515">
        <v>1</v>
      </c>
      <c r="D22" s="516">
        <v>5</v>
      </c>
      <c r="E22" s="517">
        <v>5</v>
      </c>
      <c r="F22" s="503"/>
    </row>
    <row r="23" spans="1:6" s="478" customFormat="1" ht="18.75" thickBot="1">
      <c r="A23" s="512">
        <v>3</v>
      </c>
      <c r="B23" s="520" t="s">
        <v>301</v>
      </c>
      <c r="C23" s="512">
        <f>SUM(C24:C25)</f>
        <v>2</v>
      </c>
      <c r="D23" s="513">
        <f>SUM(D24:D25)</f>
        <v>80</v>
      </c>
      <c r="E23" s="514">
        <f>SUM(E24:E25)</f>
        <v>80</v>
      </c>
      <c r="F23" s="534">
        <f>SUM(F24:F25)</f>
        <v>0</v>
      </c>
    </row>
    <row r="24" spans="1:6">
      <c r="A24" s="509">
        <v>3.1</v>
      </c>
      <c r="B24" s="518" t="s">
        <v>302</v>
      </c>
      <c r="C24" s="509">
        <v>1</v>
      </c>
      <c r="D24" s="510">
        <v>40</v>
      </c>
      <c r="E24" s="511">
        <v>40</v>
      </c>
      <c r="F24" s="532"/>
    </row>
    <row r="25" spans="1:6" ht="15.75" thickBot="1">
      <c r="A25" s="515">
        <v>3.2</v>
      </c>
      <c r="B25" s="501" t="s">
        <v>303</v>
      </c>
      <c r="C25" s="515">
        <v>1</v>
      </c>
      <c r="D25" s="516">
        <v>40</v>
      </c>
      <c r="E25" s="517">
        <v>40</v>
      </c>
      <c r="F25" s="503"/>
    </row>
    <row r="26" spans="1:6" s="478" customFormat="1" ht="18.75" thickBot="1">
      <c r="A26" s="512">
        <v>4</v>
      </c>
      <c r="B26" s="520" t="s">
        <v>304</v>
      </c>
      <c r="C26" s="512">
        <f>SUM(C27:C28)</f>
        <v>2</v>
      </c>
      <c r="D26" s="513">
        <f t="shared" ref="D26:E26" si="1">SUM(D27:D28)</f>
        <v>23</v>
      </c>
      <c r="E26" s="514">
        <f t="shared" si="1"/>
        <v>23</v>
      </c>
      <c r="F26" s="534">
        <f>SUM(F27:F28)</f>
        <v>0</v>
      </c>
    </row>
    <row r="27" spans="1:6">
      <c r="A27" s="509">
        <v>4.0999999999999996</v>
      </c>
      <c r="B27" s="519" t="s">
        <v>305</v>
      </c>
      <c r="C27" s="509">
        <v>1</v>
      </c>
      <c r="D27" s="510">
        <v>15</v>
      </c>
      <c r="E27" s="511">
        <v>15</v>
      </c>
      <c r="F27" s="532"/>
    </row>
    <row r="28" spans="1:6" ht="15.75" thickBot="1">
      <c r="A28" s="515">
        <v>4.2</v>
      </c>
      <c r="B28" s="501" t="s">
        <v>306</v>
      </c>
      <c r="C28" s="515">
        <v>1</v>
      </c>
      <c r="D28" s="516">
        <v>8</v>
      </c>
      <c r="E28" s="517">
        <v>8</v>
      </c>
      <c r="F28" s="503"/>
    </row>
    <row r="29" spans="1:6" ht="18.75" thickBot="1">
      <c r="A29" s="512">
        <v>5</v>
      </c>
      <c r="B29" s="525" t="s">
        <v>307</v>
      </c>
      <c r="C29" s="526">
        <v>1</v>
      </c>
      <c r="D29" s="527">
        <v>55</v>
      </c>
      <c r="E29" s="528">
        <v>55</v>
      </c>
      <c r="F29" s="535">
        <v>0</v>
      </c>
    </row>
    <row r="30" spans="1:6" ht="30.75" thickBot="1">
      <c r="A30" s="512">
        <v>6</v>
      </c>
      <c r="B30" s="531" t="s">
        <v>308</v>
      </c>
      <c r="C30" s="522">
        <v>1</v>
      </c>
      <c r="D30" s="523">
        <v>30</v>
      </c>
      <c r="E30" s="524">
        <v>30</v>
      </c>
      <c r="F30" s="533"/>
    </row>
    <row r="31" spans="1:6" s="478" customFormat="1" ht="18.75" thickBot="1">
      <c r="A31" s="529"/>
      <c r="B31" s="530" t="s">
        <v>67</v>
      </c>
      <c r="C31" s="508">
        <f>C7+C15+C23+C26+C29+C30</f>
        <v>20</v>
      </c>
      <c r="D31" s="508">
        <f t="shared" ref="D31:E31" si="2">D7+D15+D23+D26+D29+D30</f>
        <v>601</v>
      </c>
      <c r="E31" s="508">
        <f t="shared" si="2"/>
        <v>601</v>
      </c>
      <c r="F31" s="534">
        <f>F7+F15+F23+F26</f>
        <v>0</v>
      </c>
    </row>
    <row r="33" spans="2:5">
      <c r="B33" s="475" t="s">
        <v>309</v>
      </c>
    </row>
    <row r="34" spans="2:5">
      <c r="B34" s="475"/>
    </row>
    <row r="35" spans="2:5">
      <c r="B35" s="475"/>
    </row>
    <row r="36" spans="2:5" ht="18">
      <c r="B36" s="481" t="s">
        <v>2</v>
      </c>
      <c r="D36" s="592" t="str">
        <f>+'[9]Ekamut-caxs'!C85</f>
        <v>Ա. Սարգսյան</v>
      </c>
      <c r="E36" s="592"/>
    </row>
    <row r="37" spans="2:5" ht="18">
      <c r="B37" s="482" t="s">
        <v>4</v>
      </c>
      <c r="D37" s="593" t="s">
        <v>5</v>
      </c>
      <c r="E37" s="593"/>
    </row>
    <row r="38" spans="2:5" ht="18">
      <c r="B38" s="478" t="s">
        <v>6</v>
      </c>
      <c r="D38" s="592" t="str">
        <f>+'Ekamut-caxs'!D82</f>
        <v>«Ֆինշուրանս» ՍՊԸ</v>
      </c>
      <c r="E38" s="592"/>
    </row>
    <row r="39" spans="2:5">
      <c r="B39" s="477" t="s">
        <v>174</v>
      </c>
      <c r="D39" s="594" t="s">
        <v>5</v>
      </c>
      <c r="E39" s="594"/>
    </row>
    <row r="40" spans="2:5" ht="18">
      <c r="E40" s="483"/>
    </row>
    <row r="41" spans="2:5">
      <c r="E41" s="484"/>
    </row>
    <row r="42" spans="2:5" ht="18">
      <c r="E42" s="483"/>
    </row>
    <row r="43" spans="2:5">
      <c r="E43" s="484"/>
    </row>
  </sheetData>
  <mergeCells count="7">
    <mergeCell ref="D36:E36"/>
    <mergeCell ref="D37:E37"/>
    <mergeCell ref="D38:E38"/>
    <mergeCell ref="D39:E39"/>
    <mergeCell ref="A1:F1"/>
    <mergeCell ref="A2:F2"/>
    <mergeCell ref="A3:F3"/>
  </mergeCells>
  <pageMargins left="0.15" right="0.17" top="0.27" bottom="0.22" header="0.18" footer="0.15"/>
  <pageSetup paperSize="9" scale="8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32" hidden="1" customWidth="1"/>
    <col min="2" max="2" width="4.7109375" style="332" hidden="1" customWidth="1"/>
    <col min="3" max="3" width="4.5703125" style="332" bestFit="1" customWidth="1"/>
    <col min="4" max="4" width="19.85546875" style="333" customWidth="1"/>
    <col min="5" max="15" width="9" style="327" customWidth="1"/>
    <col min="16" max="25" width="9.140625" style="327" customWidth="1"/>
    <col min="26" max="26" width="10.7109375" style="327" customWidth="1"/>
    <col min="27" max="27" width="11.85546875" style="327" customWidth="1"/>
    <col min="28" max="28" width="12.28515625" style="327" customWidth="1"/>
    <col min="29" max="16384" width="9.140625" style="327"/>
  </cols>
  <sheetData>
    <row r="1" spans="1:28" ht="22.5" customHeight="1">
      <c r="A1" s="603" t="s">
        <v>263</v>
      </c>
      <c r="B1" s="604"/>
      <c r="C1" s="604"/>
      <c r="D1" s="604"/>
      <c r="E1" s="604"/>
      <c r="F1" s="604"/>
      <c r="G1" s="604"/>
      <c r="H1" s="604"/>
      <c r="I1" s="604"/>
      <c r="J1" s="604"/>
      <c r="K1" s="604"/>
      <c r="L1" s="604"/>
      <c r="M1" s="604"/>
      <c r="N1" s="604"/>
      <c r="O1" s="604"/>
      <c r="P1" s="604"/>
      <c r="Q1" s="604"/>
      <c r="R1" s="604"/>
      <c r="S1" s="604"/>
      <c r="T1" s="604"/>
      <c r="U1" s="604"/>
      <c r="V1" s="604"/>
      <c r="W1" s="604"/>
      <c r="X1" s="604"/>
      <c r="Y1" s="604"/>
      <c r="Z1" s="604"/>
      <c r="AA1" s="604"/>
      <c r="AB1" s="605"/>
    </row>
    <row r="2" spans="1:28" ht="30" customHeight="1">
      <c r="A2" s="606"/>
      <c r="B2" s="607"/>
      <c r="C2" s="608"/>
      <c r="D2" s="608"/>
      <c r="E2" s="608"/>
      <c r="F2" s="608"/>
      <c r="G2" s="608"/>
      <c r="H2" s="608"/>
      <c r="I2" s="608"/>
      <c r="J2" s="608"/>
      <c r="K2" s="608"/>
      <c r="L2" s="608"/>
      <c r="M2" s="608"/>
      <c r="N2" s="608"/>
      <c r="O2" s="608"/>
      <c r="P2" s="608"/>
      <c r="Q2" s="608"/>
      <c r="R2" s="608"/>
      <c r="S2" s="608"/>
      <c r="T2" s="608"/>
      <c r="U2" s="608"/>
      <c r="V2" s="608"/>
      <c r="W2" s="608"/>
      <c r="X2" s="608"/>
      <c r="Y2" s="608"/>
      <c r="Z2" s="608"/>
      <c r="AA2" s="608"/>
      <c r="AB2" s="609"/>
    </row>
    <row r="3" spans="1:28" ht="14.25" customHeight="1">
      <c r="A3" s="328"/>
      <c r="B3" s="329"/>
      <c r="C3" s="454"/>
      <c r="D3" s="454"/>
      <c r="E3" s="454"/>
      <c r="F3" s="454"/>
      <c r="G3" s="454"/>
      <c r="H3" s="454"/>
      <c r="I3" s="454"/>
      <c r="J3" s="454"/>
      <c r="K3" s="454"/>
      <c r="L3" s="454"/>
      <c r="M3" s="454"/>
      <c r="N3" s="454"/>
      <c r="O3" s="454"/>
      <c r="P3" s="454"/>
      <c r="Q3" s="454"/>
      <c r="R3" s="454"/>
      <c r="S3" s="454"/>
      <c r="T3" s="454"/>
      <c r="U3" s="454"/>
      <c r="V3" s="454"/>
      <c r="W3" s="454"/>
      <c r="X3" s="454"/>
      <c r="Y3" s="454"/>
      <c r="Z3" s="454"/>
      <c r="AA3" s="454"/>
      <c r="AB3" s="455" t="s">
        <v>0</v>
      </c>
    </row>
    <row r="4" spans="1:28" ht="30" customHeight="1" thickBot="1">
      <c r="A4" s="328"/>
      <c r="B4" s="329"/>
      <c r="C4" s="454"/>
      <c r="D4" s="454"/>
      <c r="E4" s="454"/>
      <c r="F4" s="454"/>
      <c r="G4" s="454"/>
      <c r="H4" s="454"/>
      <c r="I4" s="454"/>
      <c r="J4" s="454"/>
      <c r="K4" s="454"/>
      <c r="L4" s="454"/>
      <c r="M4" s="454"/>
      <c r="N4" s="454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4"/>
      <c r="AB4" s="454"/>
    </row>
    <row r="5" spans="1:28" s="332" customFormat="1" ht="108" customHeight="1">
      <c r="A5" s="330"/>
      <c r="B5" s="451"/>
      <c r="C5" s="619" t="s">
        <v>3</v>
      </c>
      <c r="D5" s="617" t="s">
        <v>122</v>
      </c>
      <c r="E5" s="456" t="s">
        <v>226</v>
      </c>
      <c r="F5" s="457" t="s">
        <v>227</v>
      </c>
      <c r="G5" s="457" t="s">
        <v>228</v>
      </c>
      <c r="H5" s="457" t="s">
        <v>229</v>
      </c>
      <c r="I5" s="457" t="s">
        <v>230</v>
      </c>
      <c r="J5" s="457" t="s">
        <v>231</v>
      </c>
      <c r="K5" s="458" t="s">
        <v>265</v>
      </c>
      <c r="L5" s="456" t="s">
        <v>232</v>
      </c>
      <c r="M5" s="458" t="s">
        <v>233</v>
      </c>
      <c r="N5" s="456" t="s">
        <v>208</v>
      </c>
      <c r="O5" s="458" t="s">
        <v>233</v>
      </c>
      <c r="P5" s="456" t="s">
        <v>234</v>
      </c>
      <c r="Q5" s="458" t="s">
        <v>264</v>
      </c>
      <c r="R5" s="456" t="s">
        <v>235</v>
      </c>
      <c r="S5" s="458" t="s">
        <v>236</v>
      </c>
      <c r="T5" s="456" t="s">
        <v>237</v>
      </c>
      <c r="U5" s="458" t="s">
        <v>266</v>
      </c>
      <c r="V5" s="456" t="s">
        <v>238</v>
      </c>
      <c r="W5" s="458" t="s">
        <v>267</v>
      </c>
      <c r="X5" s="456" t="s">
        <v>239</v>
      </c>
      <c r="Y5" s="458" t="s">
        <v>268</v>
      </c>
      <c r="Z5" s="601" t="s">
        <v>270</v>
      </c>
      <c r="AA5" s="599" t="s">
        <v>240</v>
      </c>
      <c r="AB5" s="597" t="s">
        <v>241</v>
      </c>
    </row>
    <row r="6" spans="1:28" s="459" customFormat="1" ht="23.25" customHeight="1">
      <c r="A6" s="331"/>
      <c r="B6" s="452"/>
      <c r="C6" s="620"/>
      <c r="D6" s="618"/>
      <c r="E6" s="614">
        <v>28.3</v>
      </c>
      <c r="F6" s="615"/>
      <c r="G6" s="615"/>
      <c r="H6" s="615"/>
      <c r="I6" s="615"/>
      <c r="J6" s="615"/>
      <c r="K6" s="616"/>
      <c r="L6" s="612">
        <v>24.3</v>
      </c>
      <c r="M6" s="613"/>
      <c r="N6" s="612">
        <v>21.8</v>
      </c>
      <c r="O6" s="613"/>
      <c r="P6" s="612">
        <v>32.5</v>
      </c>
      <c r="Q6" s="613"/>
      <c r="R6" s="612">
        <v>27.2</v>
      </c>
      <c r="S6" s="613"/>
      <c r="T6" s="610">
        <v>21</v>
      </c>
      <c r="U6" s="611"/>
      <c r="V6" s="610">
        <v>13</v>
      </c>
      <c r="W6" s="611"/>
      <c r="X6" s="612">
        <v>12.2</v>
      </c>
      <c r="Y6" s="613"/>
      <c r="Z6" s="602"/>
      <c r="AA6" s="600"/>
      <c r="AB6" s="598"/>
    </row>
    <row r="7" spans="1:28" s="332" customFormat="1" ht="97.5" customHeight="1" thickBot="1">
      <c r="A7" s="330">
        <v>198</v>
      </c>
      <c r="B7" s="451">
        <v>1</v>
      </c>
      <c r="C7" s="453">
        <v>1</v>
      </c>
      <c r="D7" s="460" t="s">
        <v>242</v>
      </c>
      <c r="E7" s="447"/>
      <c r="F7" s="448"/>
      <c r="G7" s="449"/>
      <c r="H7" s="450"/>
      <c r="I7" s="449"/>
      <c r="J7" s="462">
        <f>+E7+F7+G7+H7+I7</f>
        <v>0</v>
      </c>
      <c r="K7" s="463">
        <f>+J7*E6</f>
        <v>0</v>
      </c>
      <c r="L7" s="461"/>
      <c r="M7" s="463">
        <f>+L7*L6</f>
        <v>0</v>
      </c>
      <c r="N7" s="461"/>
      <c r="O7" s="463">
        <f>+N7*N6</f>
        <v>0</v>
      </c>
      <c r="P7" s="461"/>
      <c r="Q7" s="463">
        <f>+P7*P6</f>
        <v>0</v>
      </c>
      <c r="R7" s="453"/>
      <c r="S7" s="463">
        <f>+R7*R6</f>
        <v>0</v>
      </c>
      <c r="T7" s="453"/>
      <c r="U7" s="463">
        <f>+T7*T6</f>
        <v>0</v>
      </c>
      <c r="V7" s="453"/>
      <c r="W7" s="463">
        <f>+V7*V6</f>
        <v>0</v>
      </c>
      <c r="X7" s="453"/>
      <c r="Y7" s="463">
        <f>+X7*X6</f>
        <v>0</v>
      </c>
      <c r="Z7" s="453">
        <f>+J7+L7+N7+P7+R7+T7+V7+X7</f>
        <v>0</v>
      </c>
      <c r="AA7" s="463">
        <f>+K7+M7+O7+Q7+S7+U7+W7+Y7</f>
        <v>0</v>
      </c>
      <c r="AB7" s="463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 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 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https://mul2.yerevan.am/tasks/1470249/oneclick/erevani msqk.xlsx?token=3a59f5f885b8bf9fc9ab559fe5bd76eb</cp:keywords>
  <cp:lastModifiedBy>Lusine Petrosyan</cp:lastModifiedBy>
  <cp:lastPrinted>2024-04-18T08:10:32Z</cp:lastPrinted>
  <dcterms:created xsi:type="dcterms:W3CDTF">1996-10-14T23:33:28Z</dcterms:created>
  <dcterms:modified xsi:type="dcterms:W3CDTF">2024-05-03T14:46:43Z</dcterms:modified>
</cp:coreProperties>
</file>